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Nord\final final\"/>
    </mc:Choice>
  </mc:AlternateContent>
  <bookViews>
    <workbookView xWindow="0" yWindow="0" windowWidth="15360" windowHeight="7608"/>
  </bookViews>
  <sheets>
    <sheet name="Anlage 7" sheetId="2" r:id="rId1"/>
    <sheet name="Hochrechnung" sheetId="3" r:id="rId2"/>
  </sheets>
  <definedNames>
    <definedName name="_xlnm.Print_Area" localSheetId="0">'Anlage 7'!$A$1:$M$274</definedName>
    <definedName name="_xlnm.Print_Titles" localSheetId="0">'Anlage 7'!$1:$2</definedName>
  </definedNames>
  <calcPr calcId="162913"/>
</workbook>
</file>

<file path=xl/calcChain.xml><?xml version="1.0" encoding="utf-8"?>
<calcChain xmlns="http://schemas.openxmlformats.org/spreadsheetml/2006/main">
  <c r="G207" i="2" l="1"/>
  <c r="K39" i="2" l="1"/>
  <c r="K38" i="2"/>
  <c r="K37" i="2"/>
  <c r="K36" i="2"/>
  <c r="E154" i="2" l="1"/>
  <c r="K127" i="2" l="1"/>
  <c r="K52" i="2"/>
  <c r="I52" i="2"/>
  <c r="K157" i="2"/>
  <c r="K156" i="2"/>
  <c r="K155" i="2"/>
  <c r="K154" i="2"/>
  <c r="I157" i="2"/>
  <c r="I156" i="2"/>
  <c r="I155" i="2"/>
  <c r="I154" i="2"/>
  <c r="G157" i="2"/>
  <c r="G156" i="2"/>
  <c r="G155" i="2"/>
  <c r="G154" i="2"/>
  <c r="E157" i="2"/>
  <c r="E156" i="2"/>
  <c r="E155" i="2"/>
  <c r="G129" i="2" l="1"/>
  <c r="I127" i="2"/>
  <c r="G127" i="2"/>
  <c r="E127" i="2"/>
  <c r="K126" i="2"/>
  <c r="K128" i="2" s="1"/>
  <c r="K132" i="2" s="1"/>
  <c r="I126" i="2"/>
  <c r="G126" i="2"/>
  <c r="E126" i="2"/>
  <c r="K123" i="2"/>
  <c r="I123" i="2"/>
  <c r="G123" i="2"/>
  <c r="E123" i="2"/>
  <c r="I128" i="2" l="1"/>
  <c r="I132" i="2" s="1"/>
  <c r="G128" i="2"/>
  <c r="G132" i="2" s="1"/>
  <c r="E128" i="2"/>
  <c r="E132" i="2" s="1"/>
  <c r="J4" i="3"/>
  <c r="G106" i="2"/>
  <c r="K104" i="2"/>
  <c r="I104" i="2"/>
  <c r="G104" i="2"/>
  <c r="E104" i="2"/>
  <c r="K103" i="2"/>
  <c r="I103" i="2"/>
  <c r="G103" i="2"/>
  <c r="E103" i="2"/>
  <c r="K100" i="2"/>
  <c r="I100" i="2"/>
  <c r="G100" i="2"/>
  <c r="E100" i="2"/>
  <c r="K133" i="2" l="1"/>
  <c r="D9" i="3" s="1"/>
  <c r="F9" i="3" s="1"/>
  <c r="G9" i="3" s="1"/>
  <c r="H9" i="3" s="1"/>
  <c r="I9" i="3" s="1"/>
  <c r="J9" i="3" s="1"/>
  <c r="E105" i="2"/>
  <c r="E109" i="2" s="1"/>
  <c r="K105" i="2"/>
  <c r="K109" i="2" s="1"/>
  <c r="G105" i="2"/>
  <c r="G109" i="2" s="1"/>
  <c r="I105" i="2"/>
  <c r="I109" i="2" s="1"/>
  <c r="I235" i="2" l="1"/>
  <c r="K9" i="3"/>
  <c r="K235" i="2" s="1"/>
  <c r="K110" i="2"/>
  <c r="G211" i="2"/>
  <c r="G212" i="2" s="1"/>
  <c r="G216" i="2" s="1"/>
  <c r="E211" i="2"/>
  <c r="E212" i="2" s="1"/>
  <c r="E216" i="2" s="1"/>
  <c r="K194" i="2"/>
  <c r="K196" i="2" s="1"/>
  <c r="K81" i="2"/>
  <c r="K80" i="2"/>
  <c r="I81" i="2"/>
  <c r="I80" i="2"/>
  <c r="G81" i="2"/>
  <c r="G80" i="2"/>
  <c r="E81" i="2"/>
  <c r="E80" i="2"/>
  <c r="K77" i="2"/>
  <c r="I77" i="2"/>
  <c r="G77" i="2"/>
  <c r="E77" i="2"/>
  <c r="K46" i="2"/>
  <c r="I46" i="2"/>
  <c r="G46" i="2"/>
  <c r="E46" i="2"/>
  <c r="K218" i="2" l="1"/>
  <c r="L9" i="3"/>
  <c r="I234" i="2"/>
  <c r="D8" i="3"/>
  <c r="F8" i="3" s="1"/>
  <c r="G82" i="2"/>
  <c r="I82" i="2"/>
  <c r="I86" i="2" s="1"/>
  <c r="E82" i="2"/>
  <c r="E86" i="2" s="1"/>
  <c r="K82" i="2"/>
  <c r="K86" i="2" s="1"/>
  <c r="G8" i="3" l="1"/>
  <c r="H8" i="3" s="1"/>
  <c r="I8" i="3" s="1"/>
  <c r="J8" i="3" s="1"/>
  <c r="I238" i="2"/>
  <c r="K8" i="3" l="1"/>
  <c r="K234" i="2" s="1"/>
  <c r="D15" i="3"/>
  <c r="F15" i="3" s="1"/>
  <c r="G15" i="3" s="1"/>
  <c r="K220" i="2"/>
  <c r="L8" i="3" l="1"/>
  <c r="G208" i="2"/>
  <c r="E208" i="2"/>
  <c r="D14" i="3" l="1"/>
  <c r="F14" i="3" s="1"/>
  <c r="G14" i="3" s="1"/>
  <c r="I240" i="2"/>
  <c r="I241" i="2"/>
  <c r="G173" i="2"/>
  <c r="K174" i="2" s="1"/>
  <c r="D11" i="3" l="1"/>
  <c r="F11" i="3" s="1"/>
  <c r="G11" i="3" s="1"/>
  <c r="I237" i="2"/>
  <c r="H15" i="3"/>
  <c r="I15" i="3" l="1"/>
  <c r="J15" i="3" s="1"/>
  <c r="K15" i="3" s="1"/>
  <c r="L15" i="3" s="1"/>
  <c r="K241" i="2" l="1"/>
  <c r="H11" i="3"/>
  <c r="I11" i="3" s="1"/>
  <c r="J11" i="3" s="1"/>
  <c r="H14" i="3" l="1"/>
  <c r="I14" i="3" s="1"/>
  <c r="E52" i="2"/>
  <c r="E51" i="2"/>
  <c r="E50" i="2"/>
  <c r="E49" i="2"/>
  <c r="K158" i="2" l="1"/>
  <c r="K162" i="2" s="1"/>
  <c r="I158" i="2"/>
  <c r="I162" i="2" s="1"/>
  <c r="G158" i="2"/>
  <c r="E158" i="2"/>
  <c r="E162" i="2" s="1"/>
  <c r="K11" i="3"/>
  <c r="E53" i="2"/>
  <c r="E57" i="2" s="1"/>
  <c r="K51" i="2"/>
  <c r="K50" i="2"/>
  <c r="K49" i="2"/>
  <c r="I51" i="2"/>
  <c r="G38" i="2"/>
  <c r="G51" i="2" s="1"/>
  <c r="K24" i="2"/>
  <c r="K237" i="2" l="1"/>
  <c r="L11" i="3"/>
  <c r="J14" i="3"/>
  <c r="K14" i="3" s="1"/>
  <c r="K53" i="2"/>
  <c r="K57" i="2" s="1"/>
  <c r="G39" i="2"/>
  <c r="G52" i="2" s="1"/>
  <c r="I50" i="2"/>
  <c r="G37" i="2"/>
  <c r="G50" i="2" s="1"/>
  <c r="I49" i="2"/>
  <c r="G36" i="2"/>
  <c r="G49" i="2" s="1"/>
  <c r="L14" i="3" l="1"/>
  <c r="K240" i="2"/>
  <c r="I53" i="2"/>
  <c r="I57" i="2" s="1"/>
  <c r="G53" i="2"/>
  <c r="G83" i="2"/>
  <c r="I182" i="2" l="1"/>
  <c r="K184" i="2" s="1"/>
  <c r="I239" i="2" s="1"/>
  <c r="G86" i="2"/>
  <c r="K87" i="2" s="1"/>
  <c r="I233" i="2" l="1"/>
  <c r="K135" i="2"/>
  <c r="D12" i="3"/>
  <c r="F12" i="3" s="1"/>
  <c r="G12" i="3" s="1"/>
  <c r="E4" i="3"/>
  <c r="F4" i="3" s="1"/>
  <c r="G4" i="3" s="1"/>
  <c r="H4" i="3" s="1"/>
  <c r="I4" i="3" s="1"/>
  <c r="K22" i="2"/>
  <c r="G54" i="2"/>
  <c r="G57" i="2" s="1"/>
  <c r="G159" i="2"/>
  <c r="G162" i="2" s="1"/>
  <c r="K163" i="2" s="1"/>
  <c r="K23" i="2"/>
  <c r="K25" i="2"/>
  <c r="K166" i="2" l="1"/>
  <c r="K26" i="2"/>
  <c r="D5" i="3" s="1"/>
  <c r="K59" i="2"/>
  <c r="H12" i="3"/>
  <c r="I12" i="3" s="1"/>
  <c r="J12" i="3" s="1"/>
  <c r="I236" i="2"/>
  <c r="D13" i="3"/>
  <c r="F13" i="3" s="1"/>
  <c r="G13" i="3" s="1"/>
  <c r="I232" i="2" l="1"/>
  <c r="K223" i="2"/>
  <c r="K12" i="3"/>
  <c r="L12" i="3" s="1"/>
  <c r="H13" i="3"/>
  <c r="I13" i="3" s="1"/>
  <c r="J13" i="3" s="1"/>
  <c r="F5" i="3"/>
  <c r="G5" i="3" s="1"/>
  <c r="I231" i="2"/>
  <c r="D10" i="3"/>
  <c r="F10" i="3" s="1"/>
  <c r="G10" i="3" s="1"/>
  <c r="I242" i="2" l="1"/>
  <c r="K13" i="3"/>
  <c r="L13" i="3" s="1"/>
  <c r="H10" i="3"/>
  <c r="I10" i="3" s="1"/>
  <c r="J10" i="3" s="1"/>
  <c r="D6" i="3"/>
  <c r="F6" i="3" s="1"/>
  <c r="G6" i="3" s="1"/>
  <c r="D7" i="3"/>
  <c r="F7" i="3" s="1"/>
  <c r="G7" i="3" s="1"/>
  <c r="K10" i="3" l="1"/>
  <c r="L10" i="3" s="1"/>
  <c r="H7" i="3"/>
  <c r="I7" i="3" s="1"/>
  <c r="J7" i="3" s="1"/>
  <c r="K239" i="2"/>
  <c r="K238" i="2"/>
  <c r="H6" i="3" l="1"/>
  <c r="I6" i="3" s="1"/>
  <c r="K7" i="3"/>
  <c r="L7" i="3" s="1"/>
  <c r="H5" i="3"/>
  <c r="K236" i="2"/>
  <c r="J6" i="3" l="1"/>
  <c r="K6" i="3" s="1"/>
  <c r="I5" i="3"/>
  <c r="J5" i="3" s="1"/>
  <c r="K233" i="2"/>
  <c r="L6" i="3" l="1"/>
  <c r="K232" i="2"/>
  <c r="K5" i="3"/>
  <c r="K16" i="3" s="1"/>
  <c r="L16" i="3" s="1"/>
  <c r="K231" i="2" l="1"/>
  <c r="K245" i="2" s="1"/>
  <c r="L5" i="3"/>
</calcChain>
</file>

<file path=xl/sharedStrings.xml><?xml version="1.0" encoding="utf-8"?>
<sst xmlns="http://schemas.openxmlformats.org/spreadsheetml/2006/main" count="586" uniqueCount="212">
  <si>
    <t xml:space="preserve">   Name des Bieters:</t>
  </si>
  <si>
    <t xml:space="preserve">     +++ Achtung! Fallen für einen Preisbestandteil keine Kosten an, ist dies durch die Eintragung einer „0“  kenntlich zu machen. +++ </t>
  </si>
  <si>
    <t>Abänderungen, Streichungen, Ergänzungen an den vorgedruckten Texten und Positionen sind unzulässig!</t>
  </si>
  <si>
    <t xml:space="preserve">   +++ Alle Preise sind netto, d.h. ohne Umsatzsteuer anzugeben +++</t>
  </si>
  <si>
    <t>1.</t>
  </si>
  <si>
    <t>P 1</t>
  </si>
  <si>
    <t xml:space="preserve">Fahrzeugbezogene Kosten </t>
  </si>
  <si>
    <r>
      <t xml:space="preserve">P 1.1 Preis je Fahrzeug und </t>
    </r>
    <r>
      <rPr>
        <b/>
        <u/>
        <sz val="11"/>
        <rFont val="Arial"/>
        <family val="2"/>
      </rPr>
      <t>Jahr</t>
    </r>
    <r>
      <rPr>
        <b/>
        <sz val="11"/>
        <rFont val="Arial"/>
        <family val="2"/>
      </rPr>
      <t xml:space="preserve"> (Einheitspreis)</t>
    </r>
  </si>
  <si>
    <t>P 1.2 Erforderliche Anzahl Fahrzeuge</t>
  </si>
  <si>
    <t xml:space="preserve">P 1.3 Fahrzeugbezogene </t>
  </si>
  <si>
    <r>
      <t xml:space="preserve">Kosten pro </t>
    </r>
    <r>
      <rPr>
        <b/>
        <u/>
        <sz val="11"/>
        <rFont val="Arial"/>
        <family val="2"/>
      </rPr>
      <t>Jahr</t>
    </r>
  </si>
  <si>
    <t>alle fahrzeugbezogenen Kosten, inkl. Abschreibung, Finanzierung, Anmietung, Leasing etc.</t>
  </si>
  <si>
    <t>+++ Auf volle Euro gerundete Beträge angeben +++</t>
  </si>
  <si>
    <t>(Produkt P 1.1. x P 1.2)</t>
  </si>
  <si>
    <t>€/Jahr</t>
  </si>
  <si>
    <t>Stk.</t>
  </si>
  <si>
    <t>P 2</t>
  </si>
  <si>
    <r>
      <t xml:space="preserve">      Montag - Freitag </t>
    </r>
    <r>
      <rPr>
        <sz val="11"/>
        <rFont val="Arial"/>
        <family val="2"/>
      </rPr>
      <t>an Werktagen</t>
    </r>
  </si>
  <si>
    <r>
      <t xml:space="preserve">Samstag </t>
    </r>
    <r>
      <rPr>
        <sz val="11"/>
        <rFont val="Arial"/>
        <family val="2"/>
      </rPr>
      <t>an Werktagen</t>
    </r>
  </si>
  <si>
    <t>Sonn-/Feiertag</t>
  </si>
  <si>
    <t>an Schultagen</t>
  </si>
  <si>
    <t>an schulfreien Tagen</t>
  </si>
  <si>
    <t>+++ jeweils centgenaue Angaben erforderlich +++</t>
  </si>
  <si>
    <t>€/h</t>
  </si>
  <si>
    <r>
      <t>P 2.2 Fahrplanstunden je Betriebs</t>
    </r>
    <r>
      <rPr>
        <b/>
        <u/>
        <sz val="11"/>
        <rFont val="Arial"/>
        <family val="2"/>
      </rPr>
      <t>tag</t>
    </r>
  </si>
  <si>
    <t>+++ alle Werte sind auf Zehntel Sunden genau (0,1 Stunden= 6 Minuten - Bsp: 1,2 Std. = 72 Min.) anzugeben +++</t>
  </si>
  <si>
    <t>h/Tag</t>
  </si>
  <si>
    <t>Summe je Verkehrstag:</t>
  </si>
  <si>
    <r>
      <t>P 2.3 Zeitbezogene 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(Produkt P 2.1 x P 2.2)</t>
    </r>
  </si>
  <si>
    <t>(Angaben dienen auch als Basis für die jährliche Spitzabrechnung nach Verkehrstagen).</t>
  </si>
  <si>
    <t>€/Tag</t>
  </si>
  <si>
    <t>Verkehrstage pro Jahr:</t>
  </si>
  <si>
    <r>
      <t>P 2.4 Zeitbezogene Kosten je Norm</t>
    </r>
    <r>
      <rPr>
        <b/>
        <u/>
        <sz val="11"/>
        <rFont val="Arial"/>
        <family val="2"/>
      </rPr>
      <t>jahr</t>
    </r>
    <r>
      <rPr>
        <b/>
        <sz val="11"/>
        <rFont val="Arial"/>
        <family val="2"/>
      </rPr>
      <t xml:space="preserve">  </t>
    </r>
    <r>
      <rPr>
        <b/>
        <sz val="10"/>
        <rFont val="Arial"/>
        <family val="2"/>
      </rPr>
      <t xml:space="preserve">  (Produkt P 2.3 x Verkehrstage pro Tagesart und Normjahr)</t>
    </r>
  </si>
  <si>
    <t>Summe im Jahr:</t>
  </si>
  <si>
    <t>P 3</t>
  </si>
  <si>
    <t>+++ Euro-Betrag jeweils auf 5 Nachkommastellen genau (Tausendstel-Cent) +++</t>
  </si>
  <si>
    <t>€/km</t>
  </si>
  <si>
    <t>+++ auf volle Kilometer gerundete Werte angeben +++</t>
  </si>
  <si>
    <t>km/Tag</t>
  </si>
  <si>
    <r>
      <t>(Angaben dienen auch als Basis für die jährl. Spitzabrechnung nach Verkehrstagen).</t>
    </r>
    <r>
      <rPr>
        <b/>
        <sz val="10"/>
        <rFont val="Arial"/>
        <family val="2"/>
      </rPr>
      <t xml:space="preserve"> </t>
    </r>
  </si>
  <si>
    <t>P 3.2 weitere Fahrleistungsbezogene Kosten</t>
  </si>
  <si>
    <t>+++ Euro-Betrag jeweils auf mind. 5 Nachkommastellen genau (Tausendstel-Cent) +++</t>
  </si>
  <si>
    <r>
      <t>P 3.2.2 Fahrplankilometer je Betriebs</t>
    </r>
    <r>
      <rPr>
        <b/>
        <u/>
        <sz val="11"/>
        <rFont val="Arial"/>
        <family val="2"/>
      </rPr>
      <t>tag</t>
    </r>
  </si>
  <si>
    <r>
      <t>P 3.2.3 weitere fahrleistungsbezogene 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(Produkt P 3.2.1 x P 3.2.2)</t>
    </r>
  </si>
  <si>
    <r>
      <t>(Angaben dienen auch als Basis für die jährl. Spitzabrechnung nach Verkehrstagen).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>+++ Auf volle Cent gerundete Beträge angeben +++</t>
    </r>
  </si>
  <si>
    <t>P 5</t>
  </si>
  <si>
    <t>Regiekosten</t>
  </si>
  <si>
    <r>
      <t>Jahres</t>
    </r>
    <r>
      <rPr>
        <b/>
        <sz val="12"/>
        <rFont val="Arial"/>
        <family val="2"/>
      </rPr>
      <t>-Pauschale für Regie- und Verwaltungsaufwendungen</t>
    </r>
  </si>
  <si>
    <t>+++ nur volle Euro-Beträge angeben +++</t>
  </si>
  <si>
    <t>P 6</t>
  </si>
  <si>
    <t>Servicepauschale</t>
  </si>
  <si>
    <t>€/Fp-km</t>
  </si>
  <si>
    <t>VP</t>
  </si>
  <si>
    <t>W</t>
  </si>
  <si>
    <t>Gewichtung der Kostenbestandteile für die Wertung</t>
  </si>
  <si>
    <t>W2</t>
  </si>
  <si>
    <t>3.</t>
  </si>
  <si>
    <t>Preisfortschreibung / Preisgleitung</t>
  </si>
  <si>
    <t>Ort, Datum, Firmenstempel und rechtsverbindliche Unterschrift des Bieters:</t>
  </si>
  <si>
    <t>Unterschrift</t>
  </si>
  <si>
    <r>
      <t>Das obige Preisangebot wird durch die Unterschrift(en) auf der „</t>
    </r>
    <r>
      <rPr>
        <b/>
        <sz val="14"/>
        <rFont val="Arial"/>
        <family val="2"/>
      </rPr>
      <t>Erklärung über die Abgabe eines Angebotes</t>
    </r>
    <r>
      <rPr>
        <sz val="14"/>
        <rFont val="Arial"/>
        <family val="2"/>
      </rPr>
      <t xml:space="preserve">“ auf </t>
    </r>
  </si>
  <si>
    <t xml:space="preserve">Vordruck 1 verbindlich unterzeichnet. </t>
  </si>
  <si>
    <t>Vollkostenpreis</t>
  </si>
  <si>
    <r>
      <t>P 2.1 Preise je Fahrplan</t>
    </r>
    <r>
      <rPr>
        <b/>
        <u/>
        <sz val="11"/>
        <rFont val="Arial"/>
        <family val="2"/>
      </rPr>
      <t>stunde</t>
    </r>
    <r>
      <rPr>
        <b/>
        <sz val="11"/>
        <rFont val="Arial"/>
        <family val="2"/>
      </rPr>
      <t xml:space="preserve"> (Einheitspreis) </t>
    </r>
    <r>
      <rPr>
        <sz val="10"/>
        <rFont val="Arial"/>
        <family val="2"/>
      </rPr>
      <t/>
    </r>
  </si>
  <si>
    <r>
      <t>P 3.2.1 Preis für weitere fahrleistungsbezogene Kosten je Fahrplankilometer (Einheitspreis)</t>
    </r>
    <r>
      <rPr>
        <b/>
        <sz val="10"/>
        <rFont val="Arial"/>
        <family val="2"/>
      </rPr>
      <t/>
    </r>
  </si>
  <si>
    <t>Wertungspreis</t>
  </si>
  <si>
    <t>+++ nur ganze Busse +++</t>
  </si>
  <si>
    <t>Basisjahr Angebot</t>
  </si>
  <si>
    <t>Ziffer</t>
  </si>
  <si>
    <t>Kostenart</t>
  </si>
  <si>
    <t>Steigerung</t>
  </si>
  <si>
    <t>Summe</t>
  </si>
  <si>
    <t>Personalkosten</t>
  </si>
  <si>
    <t>P 3.2</t>
  </si>
  <si>
    <t>weitere Fahrl.bez.Kosten</t>
  </si>
  <si>
    <t>Fahrzeuge</t>
  </si>
  <si>
    <t>/Laufzeit</t>
  </si>
  <si>
    <t>W1</t>
  </si>
  <si>
    <t>Übertrag aus Preisangebot im ersten Normjahr</t>
  </si>
  <si>
    <t>W5</t>
  </si>
  <si>
    <t>W6</t>
  </si>
  <si>
    <t>W3.2</t>
  </si>
  <si>
    <t>Jährliche Betriebskosten für die ausgeschriebene Fahrplanleistung</t>
  </si>
  <si>
    <t>2.</t>
  </si>
  <si>
    <t>WP</t>
  </si>
  <si>
    <t>WP:</t>
  </si>
  <si>
    <t>*nachrichtlich</t>
  </si>
  <si>
    <r>
      <rPr>
        <b/>
        <sz val="10"/>
        <rFont val="Calibri"/>
        <family val="2"/>
      </rPr>
      <t>Ø</t>
    </r>
    <r>
      <rPr>
        <b/>
        <sz val="10"/>
        <rFont val="Arial"/>
        <family val="2"/>
      </rPr>
      <t xml:space="preserve"> p.a.*</t>
    </r>
  </si>
  <si>
    <t xml:space="preserve">     +++ Es sind alle blauen Felder auszufüllen!+++ </t>
  </si>
  <si>
    <t>Fp-km Festbedienung/Jahr</t>
  </si>
  <si>
    <t>NFB</t>
  </si>
  <si>
    <t>NGB</t>
  </si>
  <si>
    <t>Standard-KOM Kategorie B</t>
  </si>
  <si>
    <t>Gelenk-KOM Kategorie B</t>
  </si>
  <si>
    <t>anzugeben. Die Eingabe erfolgt in der Spalte für Mo-Fr an Schultagen.</t>
  </si>
  <si>
    <t>Nur Eintragungen in blau hinterlegten Feldern.  Diese Felder erscheinen nach dem Eintrag gelb hinterlegt.</t>
  </si>
  <si>
    <t>Summe P 1 Fahrzeugbezogene Kosten im Jahr:</t>
  </si>
  <si>
    <t>Zwischensumme P 3.2 weitere fahrleistungsbezogene Kosten im Jahr:</t>
  </si>
  <si>
    <t>Summe P 5 Regiekosten im Jahr:</t>
  </si>
  <si>
    <t>Summe P 6 Servicepauschale im Jahr:</t>
  </si>
  <si>
    <t>P 1 Fahrzeugbezogene Kosten (Normjahr/Laufzeit):</t>
  </si>
  <si>
    <t>P 2 Zeitbezogene Kosten (Normjahr/Laufzeit):</t>
  </si>
  <si>
    <t>P 3.2 Weitere fahrleistungsbezogene Kosten (Normjahr/Laufzeit):</t>
  </si>
  <si>
    <t>P 5 Regiekosten (Normjahr/Laufzeit):</t>
  </si>
  <si>
    <t>P 6 Servicepauschale (Normjahr/Laufzeit):</t>
  </si>
  <si>
    <t>für die Erbringung des Fahrplanes benötigte Fahrzeuge ohne die als Ersatzfahrzeuge vorgehaltenen Fahrzeuge, ohne On-Demand-Fahrzeuge</t>
  </si>
  <si>
    <r>
      <t>Fahrleistungsbezogene Kosten</t>
    </r>
    <r>
      <rPr>
        <b/>
        <sz val="10"/>
        <color theme="0"/>
        <rFont val="Arial"/>
        <family val="2"/>
      </rPr>
      <t xml:space="preserve"> (Bezug: Reine Fahrplan-Kilometer OHNE Leer-km, OHNE km für On-Demand-Verkehre)</t>
    </r>
  </si>
  <si>
    <t>P 7</t>
  </si>
  <si>
    <t>P 4</t>
  </si>
  <si>
    <t xml:space="preserve">Kosten pro Fahrplankilometer </t>
  </si>
  <si>
    <t>€/FP-km</t>
  </si>
  <si>
    <t>Fahrplan-Kilometer im ALF- Betrieb je Normjahr</t>
  </si>
  <si>
    <t>FP-km</t>
  </si>
  <si>
    <t>35% der ALF-Fahrplan-km zu Wertungszwecken</t>
  </si>
  <si>
    <t>für die Erbringung des On-Demand Verkehrs benötigte Fahrzeuge ohne die als Ersatzfahrzeuge vorgehaltenen Fahrzeuge</t>
  </si>
  <si>
    <t>ODV</t>
  </si>
  <si>
    <t>Fahrzeug On-Demand Verkehr</t>
  </si>
  <si>
    <r>
      <t xml:space="preserve">P 7.1.1 Preis je Fahrzeug und </t>
    </r>
    <r>
      <rPr>
        <b/>
        <u/>
        <sz val="11"/>
        <rFont val="Arial"/>
        <family val="2"/>
      </rPr>
      <t>Jahr</t>
    </r>
    <r>
      <rPr>
        <b/>
        <sz val="11"/>
        <rFont val="Arial"/>
        <family val="2"/>
      </rPr>
      <t xml:space="preserve"> (Einheitspreis)</t>
    </r>
  </si>
  <si>
    <t>P 7.1.2 Erforderliche Anzahl Fahrzeuge</t>
  </si>
  <si>
    <t xml:space="preserve">P 7.1.3 Fahrzeugbezogene </t>
  </si>
  <si>
    <t>(Produkt P 7.1.1 x P 7.1.2)</t>
  </si>
  <si>
    <t>P 7.2 Zeitbezogene Kosten On-Demand Verkehr</t>
  </si>
  <si>
    <t xml:space="preserve">      Montag - Freitag </t>
  </si>
  <si>
    <t>Samstag</t>
  </si>
  <si>
    <r>
      <t>P 7.2.3 Zeitbezogene 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(Produkt P 7.2.1 x P 7.2.2)</t>
    </r>
  </si>
  <si>
    <r>
      <t xml:space="preserve">P 7.2.1 Preise je Betriebsstunde (Einheitspreis) </t>
    </r>
    <r>
      <rPr>
        <sz val="10"/>
        <rFont val="Arial"/>
        <family val="2"/>
      </rPr>
      <t/>
    </r>
  </si>
  <si>
    <t>Die Betriebsstunden beinhalten Stand- und Fahrtzeit im On-Demand Verkehr</t>
  </si>
  <si>
    <t>Summe P 7 Kosten für den Betrieb des On-Demand Verkehrs (Zwischensumme P 7.1 + P 7.2):</t>
  </si>
  <si>
    <t xml:space="preserve">Kosten für den Betrieb des On-Demand Verkehrs </t>
  </si>
  <si>
    <t>Für Montag bis Freitag sind einheitliche Preise je Fahrzeugkategorie</t>
  </si>
  <si>
    <t>P 7.1</t>
  </si>
  <si>
    <t>P 7.2</t>
  </si>
  <si>
    <t>W7.1</t>
  </si>
  <si>
    <t>W7.2</t>
  </si>
  <si>
    <t>+++ nur ganze Fahrzeuge +++</t>
  </si>
  <si>
    <r>
      <t>P 7.2.4 Zeitbezogene Kosten je Norm</t>
    </r>
    <r>
      <rPr>
        <b/>
        <u/>
        <sz val="11"/>
        <rFont val="Arial"/>
        <family val="2"/>
      </rPr>
      <t>jahr</t>
    </r>
    <r>
      <rPr>
        <b/>
        <sz val="11"/>
        <rFont val="Arial"/>
        <family val="2"/>
      </rPr>
      <t xml:space="preserve">  </t>
    </r>
    <r>
      <rPr>
        <b/>
        <sz val="10"/>
        <rFont val="Arial"/>
        <family val="2"/>
      </rPr>
      <t xml:space="preserve">  (Produkt P 7.2.3 x Verkehrstage pro Tagesart und Normjahr)</t>
    </r>
  </si>
  <si>
    <t xml:space="preserve">Servicepauschale </t>
  </si>
  <si>
    <t>durchschnittlicher Km-Preis (ohne On-Demand Verkehr)</t>
  </si>
  <si>
    <r>
      <t>P 7.2.2 Betriebsstundenstunden je Betriebs</t>
    </r>
    <r>
      <rPr>
        <b/>
        <u/>
        <sz val="11"/>
        <rFont val="Arial"/>
        <family val="2"/>
      </rPr>
      <t>tag</t>
    </r>
  </si>
  <si>
    <t>Anlage 7</t>
  </si>
  <si>
    <t>P 3.1.1</t>
  </si>
  <si>
    <t>P 3.1.1 Dieselkosten</t>
  </si>
  <si>
    <r>
      <t>P 3.1.1.2  Fahrplankilometer je Betriebs</t>
    </r>
    <r>
      <rPr>
        <b/>
        <u/>
        <sz val="11"/>
        <rFont val="Arial"/>
        <family val="2"/>
      </rPr>
      <t>tag</t>
    </r>
  </si>
  <si>
    <t>P 3.1.2 HVO-Kosten</t>
  </si>
  <si>
    <r>
      <t>P 3.1.2.2  Fahrplankilometer je Betriebs</t>
    </r>
    <r>
      <rPr>
        <b/>
        <u/>
        <sz val="11"/>
        <rFont val="Arial"/>
        <family val="2"/>
      </rPr>
      <t>tag</t>
    </r>
  </si>
  <si>
    <r>
      <t>P 3.1.1.1 Preis für Dieselkosten je Fahrplankilometer (Einheitspreis)</t>
    </r>
    <r>
      <rPr>
        <b/>
        <sz val="10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</si>
  <si>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r>
      <t>P 3.1.1.3  Dieselkosten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 (Produkt P 3.1.1.1 x  P 3.1.1.2 )</t>
    </r>
  </si>
  <si>
    <r>
      <t>P 3.1.2.1 Preis für HVO-Kosten je Fahrplankilometer (Einheitspreis)</t>
    </r>
    <r>
      <rPr>
        <b/>
        <sz val="10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</si>
  <si>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r>
      <t>P 3.1.2.3  HVO-Kosten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 (Produkt P 3.1.2.1 x  P 3.1.2.2 )</t>
    </r>
  </si>
  <si>
    <t>Zwischensumme P 3.1.1 Dieselkosten im Jahr:</t>
  </si>
  <si>
    <t>Zwischensumme P 3.1.2 HVO-Kosten im Jahr:</t>
  </si>
  <si>
    <t>Summe P 2 Zeitbezogene Kosten im Jahr:</t>
  </si>
  <si>
    <t>W3.1.1</t>
  </si>
  <si>
    <t>W3.1.2</t>
  </si>
  <si>
    <t>P 3.1.2 HVO-Kosten (Normjahr/Laufzeit):</t>
  </si>
  <si>
    <t>P 3.1.1 Dieselkosten (Normjahr/Laufzeit):</t>
  </si>
  <si>
    <t>P 3.1.2</t>
  </si>
  <si>
    <t>Dieselkosten</t>
  </si>
  <si>
    <t>HVO-Kosten</t>
  </si>
  <si>
    <t>Hochrechnung* inkl. Preisgleitung bis 07/2031</t>
  </si>
  <si>
    <t>*vgl. Tabellenblatt "Hochrechnung"</t>
  </si>
  <si>
    <t>Los 1 (4 Jahre)</t>
  </si>
  <si>
    <t>1. volles Betriebsjahr</t>
  </si>
  <si>
    <t>Basisjahr Angebot: 2025</t>
  </si>
  <si>
    <t>NFE</t>
  </si>
  <si>
    <t>NGE</t>
  </si>
  <si>
    <t>Standard-KOM Kategorie elektrisch</t>
  </si>
  <si>
    <t>Gelenk-KOM Kategorie elektrisch</t>
  </si>
  <si>
    <t>P 3.1.3</t>
  </si>
  <si>
    <t>Stromkosten</t>
  </si>
  <si>
    <r>
      <t>P 3.1.3.1 Preis für Stromkosten je Fahrplankilometer (Einheitspreis)</t>
    </r>
    <r>
      <rPr>
        <b/>
        <sz val="10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</si>
  <si>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t>P 3.1.3 Stromkosten</t>
  </si>
  <si>
    <r>
      <t>P 3.1.3.2  Fahrplankilometer je Betriebs</t>
    </r>
    <r>
      <rPr>
        <b/>
        <u/>
        <sz val="11"/>
        <rFont val="Arial"/>
        <family val="2"/>
      </rPr>
      <t>tag</t>
    </r>
  </si>
  <si>
    <t>Zwischensumme P 3.1.3 Stromkosten im Jahr:</t>
  </si>
  <si>
    <t>P 3.1 Antriebskosten</t>
  </si>
  <si>
    <r>
      <t>P 3.1.3.3  Stromkosten je Betriebs</t>
    </r>
    <r>
      <rPr>
        <b/>
        <u/>
        <sz val="11"/>
        <rFont val="Arial"/>
        <family val="2"/>
      </rPr>
      <t>tag</t>
    </r>
    <r>
      <rPr>
        <b/>
        <sz val="10"/>
        <rFont val="Arial"/>
        <family val="2"/>
      </rPr>
      <t xml:space="preserve">     (Produkt P 3.1.3.1 x  P 3.1.3.2 )</t>
    </r>
  </si>
  <si>
    <t>Kilometer wie in P 3.1.1.2, P 3.1.2.2, P 3.1.3.2</t>
  </si>
  <si>
    <t>W3.1.3</t>
  </si>
  <si>
    <t>P 3.1.3 Stromkosten (Normjahr/Laufzeit):</t>
  </si>
  <si>
    <t>ALF-Kosten</t>
  </si>
  <si>
    <t>Summe P 3 Fahrleistungsbezogene Kosten im Jahr (Zwischensumme P 3.1 + P 3.2):</t>
  </si>
  <si>
    <t>bei Van/Kleintransporter - Einsatz (6-9-Sitzer)</t>
  </si>
  <si>
    <t>Kosten für den ALF-Betrieb</t>
  </si>
  <si>
    <t>W4</t>
  </si>
  <si>
    <r>
      <t xml:space="preserve">Es erfolgt eine Preisfortschreibung nach </t>
    </r>
    <r>
      <rPr>
        <b/>
        <sz val="14"/>
        <rFont val="Arial"/>
        <family val="2"/>
      </rPr>
      <t>§ 16 Verkehrsvertrag.</t>
    </r>
  </si>
  <si>
    <t>P 4 Kosten für den ALF-Betrieb (Normjahr/Laufzeit):</t>
  </si>
  <si>
    <t>+++ pauschal 0,07 Euro je Fahrplan-km Festbedienung+++</t>
  </si>
  <si>
    <t xml:space="preserve">den Preis Montag - Freitag festgelegt. </t>
  </si>
  <si>
    <t>ein pauschaler Aufschlag von 25% auf</t>
  </si>
  <si>
    <t>Zwischensumme P 7.1 Fahrzeugbezogene Kosten On-Demand Verkehr im Jahr:</t>
  </si>
  <si>
    <t>Zwischensumme P 7.2 Zeitbezogene Kosten On-Demand Verkehr im Jahr:</t>
  </si>
  <si>
    <t>Zwischensumme P 3.1 Antriebskosten im Jahr (Zwischensumme P 3.1.1 + P 3.1.2 + P 3.1.3):</t>
  </si>
  <si>
    <t>Fahrzeuge On-Demand Verkehr</t>
  </si>
  <si>
    <t>Personalkosten On-Demand-Verkehr</t>
  </si>
  <si>
    <r>
      <t xml:space="preserve">- Wenn den Bietern Fehler in den Formeln oder sonstige Unstimmigkeiten auffallen, so ist die Vergabestelle sofort zu verständigen. 
- Werden Fahrten nicht an allen Tagen innerhalb der u.a. Betriebstagsgruppen angeboten, so ist die Leistung anteilig auf alle Tage innerhalb der Betriebstagsgruppe zu verteilen.
  </t>
    </r>
    <r>
      <rPr>
        <i/>
        <sz val="10"/>
        <rFont val="Arial"/>
        <family val="2"/>
      </rPr>
      <t xml:space="preserve"> (Beispiel: eine Fahrt, die nur montags an Schultagen durchgeführt wird, hat mit 20 % in die Betriebstagsgruppe "Montag bis Freitag an Schultagen" einzufließen). 
  </t>
    </r>
    <r>
      <rPr>
        <sz val="10"/>
        <rFont val="Arial"/>
        <family val="2"/>
      </rPr>
      <t>Das Gleiche gilt für Sonderverkehre.</t>
    </r>
  </si>
  <si>
    <r>
      <t>Zeitbezogene Kosten</t>
    </r>
    <r>
      <rPr>
        <b/>
        <sz val="10"/>
        <color indexed="9"/>
        <rFont val="Arial"/>
        <family val="2"/>
      </rPr>
      <t xml:space="preserve"> </t>
    </r>
    <r>
      <rPr>
        <sz val="9"/>
        <color indexed="9"/>
        <rFont val="Arial"/>
        <family val="2"/>
      </rPr>
      <t>(Bezug: Fahrplanstunden = reine Zeit zur Erbringung des Fahrplanes OHNE Wendezeiten, OHNE Leerfahrten und OHNE On-Demand-Verkehr - spezifisch je Betriebstag)</t>
    </r>
  </si>
  <si>
    <t>Für den Preis an Sonn-/Feiertagen wird</t>
  </si>
  <si>
    <t>+++ alle Werte sind auf Zehntel Stunden genau (0,1 Stunden= 6 Minuten - Bsp: 1,2 Std. = 72 Min.) anzugeben +++</t>
  </si>
  <si>
    <r>
      <t>P 3.1.1.4 Dieselkosten je Normj</t>
    </r>
    <r>
      <rPr>
        <b/>
        <u/>
        <sz val="11"/>
        <rFont val="Arial"/>
        <family val="2"/>
      </rPr>
      <t>ahr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   (Produkt P 3.1.1.3  x Verkehrstage pro Tagesart und Normjahr)</t>
    </r>
  </si>
  <si>
    <r>
      <t>P 3.1.2.4 HVO-Kosten je Normj</t>
    </r>
    <r>
      <rPr>
        <b/>
        <u/>
        <sz val="11"/>
        <rFont val="Arial"/>
        <family val="2"/>
      </rPr>
      <t>ahr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   (Produkt P 3.1.2.3  x Verkehrstage pro Tagesart und Normjahr)</t>
    </r>
  </si>
  <si>
    <r>
      <t>P 3.1.3.4 Stromkosten je Normj</t>
    </r>
    <r>
      <rPr>
        <b/>
        <u/>
        <sz val="11"/>
        <rFont val="Arial"/>
        <family val="2"/>
      </rPr>
      <t>ahr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   (Produkt P 3.1.3.3  x Verkehrstage pro Tagesart und Normjahr)</t>
    </r>
  </si>
  <si>
    <r>
      <t>P 3.2.4 weitere fahrleistungsbezogene Kosten je Normj</t>
    </r>
    <r>
      <rPr>
        <b/>
        <u/>
        <sz val="11"/>
        <rFont val="Arial"/>
        <family val="2"/>
      </rPr>
      <t>ahr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 (Produkt P 3.2.3 x Verkehrstage pro Tagesart und Normjahr)</t>
    </r>
  </si>
  <si>
    <t>Summe P 4 Kosten für den ALF-Betrieb im Jahr:</t>
  </si>
  <si>
    <r>
      <t>Regiekosten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(ohne On-Demand Verkehr)</t>
    </r>
  </si>
  <si>
    <t>Vollkostenpreis im Jahr insgesamt (Summe P 1 + P 2 + P 3 + P 4 + P 5 + P 6 + P 7):</t>
  </si>
  <si>
    <t>P 7.1 Fahrzeugbezogene Kosten On-Demand Verkehr (Normjahr/Laufzeit):</t>
  </si>
  <si>
    <t>P 7.2 Zeitbezogene Kosten On-Demand Verkehr (Normjahr/Laufzeit):</t>
  </si>
  <si>
    <t>5 Monate 
(ab 01.08.)</t>
  </si>
  <si>
    <t>7 Monate 
(bis 31.07.)</t>
  </si>
  <si>
    <t>P 7.1 Fahrzeugbezogene Kosten On-Demand Verkehr einschl. ALF-Betrieb</t>
  </si>
  <si>
    <t>Preisangebot für den Buslinienverkehr &amp; On-Demand Verkehr - Linienbündel Kreis Höxter Nord</t>
  </si>
  <si>
    <r>
      <t>Jahres</t>
    </r>
    <r>
      <rPr>
        <b/>
        <sz val="12"/>
        <rFont val="Arial"/>
        <family val="2"/>
      </rPr>
      <t>-Pauschale gemäß Ziffer 9 Abs. 14 der Leistungsbeschreibung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</si>
</sst>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 €&quot;_-;\-* #,##0.00&quot; €&quot;_-;_-* \-??&quot; €&quot;_-;_-@_-"/>
    <numFmt numFmtId="165" formatCode="#,##0.0"/>
    <numFmt numFmtId="166" formatCode="#,##0.00000"/>
    <numFmt numFmtId="167" formatCode="0.0%"/>
    <numFmt numFmtId="168" formatCode="#,##0.00\ &quot;€&quot;"/>
    <numFmt numFmtId="169" formatCode="#,##0.000"/>
  </numFmts>
  <fonts count="75" x14ac:knownFonts="1"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55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indexed="55"/>
      <name val="Arial"/>
      <family val="2"/>
    </font>
    <font>
      <b/>
      <sz val="18"/>
      <name val="Arial"/>
      <family val="2"/>
    </font>
    <font>
      <b/>
      <sz val="12"/>
      <color indexed="9"/>
      <name val="Arial"/>
      <family val="2"/>
    </font>
    <font>
      <b/>
      <sz val="12"/>
      <color indexed="5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55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name val="Arial Narrow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b/>
      <sz val="11"/>
      <name val="Arial Narrow"/>
      <family val="2"/>
    </font>
    <font>
      <sz val="12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b/>
      <sz val="11"/>
      <color indexed="12"/>
      <name val="Arial"/>
      <family val="2"/>
    </font>
    <font>
      <b/>
      <sz val="14"/>
      <color indexed="10"/>
      <name val="Arial"/>
      <family val="2"/>
    </font>
    <font>
      <b/>
      <sz val="18"/>
      <color indexed="55"/>
      <name val="Arial"/>
      <family val="2"/>
    </font>
    <font>
      <sz val="14"/>
      <name val="Arial"/>
      <family val="2"/>
    </font>
    <font>
      <sz val="14"/>
      <color indexed="55"/>
      <name val="Arial"/>
      <family val="2"/>
    </font>
    <font>
      <i/>
      <sz val="14"/>
      <name val="Arial"/>
      <family val="2"/>
    </font>
    <font>
      <sz val="11"/>
      <color indexed="55"/>
      <name val="Arial"/>
      <family val="2"/>
    </font>
    <font>
      <sz val="18"/>
      <color indexed="55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i/>
      <sz val="10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20"/>
      <color theme="4" tint="0.3999755851924192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sz val="7"/>
      <color rgb="FFFF000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b/>
      <sz val="11.5"/>
      <color theme="0"/>
      <name val="Arial"/>
      <family val="2"/>
    </font>
    <font>
      <sz val="9"/>
      <color rgb="FFFF0000"/>
      <name val="Arial"/>
      <family val="2"/>
    </font>
    <font>
      <b/>
      <sz val="13"/>
      <name val="Arial"/>
      <family val="2"/>
    </font>
    <font>
      <b/>
      <sz val="12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8"/>
        <bgColor indexed="58"/>
      </patternFill>
    </fill>
    <fill>
      <patternFill patternType="solid">
        <fgColor indexed="54"/>
        <bgColor indexed="23"/>
      </patternFill>
    </fill>
    <fill>
      <patternFill patternType="solid">
        <fgColor indexed="23"/>
        <bgColor indexed="5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FFC000"/>
        <bgColor indexed="31"/>
      </patternFill>
    </fill>
  </fills>
  <borders count="14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/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24">
    <xf numFmtId="0" fontId="0" fillId="0" borderId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1" applyNumberFormat="0" applyAlignment="0" applyProtection="0"/>
    <xf numFmtId="0" fontId="3" fillId="12" borderId="2" applyNumberFormat="0" applyAlignment="0" applyProtection="0"/>
    <xf numFmtId="0" fontId="4" fillId="4" borderId="2" applyNumberFormat="0" applyAlignment="0" applyProtection="0"/>
    <xf numFmtId="0" fontId="5" fillId="0" borderId="0" applyNumberFormat="0" applyFill="0" applyBorder="0" applyAlignment="0" applyProtection="0"/>
    <xf numFmtId="164" fontId="56" fillId="0" borderId="0" applyFill="0" applyBorder="0" applyAlignment="0" applyProtection="0"/>
    <xf numFmtId="0" fontId="6" fillId="3" borderId="0" applyNumberFormat="0" applyBorder="0" applyAlignment="0" applyProtection="0"/>
    <xf numFmtId="0" fontId="7" fillId="13" borderId="0" applyNumberFormat="0" applyBorder="0" applyAlignment="0" applyProtection="0"/>
    <xf numFmtId="0" fontId="56" fillId="14" borderId="3" applyNumberFormat="0" applyAlignment="0" applyProtection="0"/>
    <xf numFmtId="9" fontId="56" fillId="0" borderId="0" applyFill="0" applyBorder="0" applyAlignment="0" applyProtection="0"/>
    <xf numFmtId="0" fontId="8" fillId="2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15" borderId="8" applyNumberFormat="0" applyAlignment="0" applyProtection="0"/>
  </cellStyleXfs>
  <cellXfs count="636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18" fillId="0" borderId="0" xfId="0" applyFont="1" applyFill="1" applyBorder="1" applyProtection="1"/>
    <xf numFmtId="0" fontId="0" fillId="0" borderId="0" xfId="0" applyFont="1" applyBorder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right" vertical="center"/>
    </xf>
    <xf numFmtId="0" fontId="22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12" borderId="0" xfId="0" applyFont="1" applyFill="1" applyAlignment="1" applyProtection="1">
      <alignment vertical="center"/>
    </xf>
    <xf numFmtId="0" fontId="23" fillId="12" borderId="0" xfId="0" applyFont="1" applyFill="1" applyAlignment="1" applyProtection="1">
      <alignment horizontal="center" vertical="center"/>
    </xf>
    <xf numFmtId="0" fontId="24" fillId="12" borderId="0" xfId="0" applyFont="1" applyFill="1" applyBorder="1" applyAlignment="1" applyProtection="1">
      <alignment horizontal="left" vertical="center"/>
    </xf>
    <xf numFmtId="0" fontId="24" fillId="12" borderId="0" xfId="0" applyFont="1" applyFill="1" applyBorder="1" applyAlignment="1" applyProtection="1">
      <alignment vertical="center"/>
    </xf>
    <xf numFmtId="0" fontId="24" fillId="12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Border="1" applyProtection="1"/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24" fillId="0" borderId="0" xfId="0" applyFont="1" applyProtection="1"/>
    <xf numFmtId="0" fontId="25" fillId="0" borderId="0" xfId="0" applyFont="1" applyFill="1" applyBorder="1" applyProtection="1"/>
    <xf numFmtId="0" fontId="26" fillId="0" borderId="0" xfId="0" applyFont="1" applyProtection="1"/>
    <xf numFmtId="0" fontId="24" fillId="0" borderId="0" xfId="0" applyFont="1" applyAlignment="1" applyProtection="1">
      <alignment vertical="center"/>
    </xf>
    <xf numFmtId="0" fontId="27" fillId="16" borderId="9" xfId="0" applyFont="1" applyFill="1" applyBorder="1" applyAlignment="1" applyProtection="1">
      <alignment horizontal="center" vertical="center"/>
    </xf>
    <xf numFmtId="0" fontId="27" fillId="16" borderId="10" xfId="0" applyFont="1" applyFill="1" applyBorder="1" applyAlignment="1" applyProtection="1">
      <alignment vertical="center"/>
    </xf>
    <xf numFmtId="3" fontId="27" fillId="16" borderId="10" xfId="0" applyNumberFormat="1" applyFont="1" applyFill="1" applyBorder="1" applyAlignment="1" applyProtection="1">
      <alignment horizontal="center" vertical="center"/>
    </xf>
    <xf numFmtId="3" fontId="27" fillId="16" borderId="11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vertical="center"/>
    </xf>
    <xf numFmtId="0" fontId="23" fillId="0" borderId="0" xfId="0" applyFont="1" applyBorder="1" applyAlignment="1" applyProtection="1">
      <alignment vertical="center"/>
    </xf>
    <xf numFmtId="0" fontId="29" fillId="0" borderId="12" xfId="0" applyFont="1" applyBorder="1" applyAlignment="1" applyProtection="1">
      <alignment horizontal="center" textRotation="90"/>
    </xf>
    <xf numFmtId="0" fontId="30" fillId="0" borderId="0" xfId="0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horizontal="center" vertical="center" wrapText="1"/>
    </xf>
    <xf numFmtId="0" fontId="29" fillId="0" borderId="13" xfId="0" applyFont="1" applyBorder="1" applyAlignment="1" applyProtection="1">
      <alignment horizontal="center" textRotation="90"/>
    </xf>
    <xf numFmtId="0" fontId="31" fillId="0" borderId="0" xfId="0" applyFont="1" applyFill="1" applyBorder="1" applyAlignment="1" applyProtection="1">
      <alignment vertical="top" textRotation="90" wrapText="1"/>
    </xf>
    <xf numFmtId="0" fontId="29" fillId="0" borderId="0" xfId="0" applyFont="1" applyBorder="1" applyAlignment="1" applyProtection="1">
      <alignment vertical="top" textRotation="90" wrapText="1"/>
    </xf>
    <xf numFmtId="0" fontId="0" fillId="0" borderId="12" xfId="0" applyFont="1" applyFill="1" applyBorder="1" applyAlignment="1" applyProtection="1">
      <alignment horizontal="center"/>
    </xf>
    <xf numFmtId="0" fontId="32" fillId="12" borderId="14" xfId="0" applyFont="1" applyFill="1" applyBorder="1" applyAlignment="1" applyProtection="1">
      <alignment horizontal="left" vertical="center"/>
    </xf>
    <xf numFmtId="0" fontId="29" fillId="12" borderId="15" xfId="0" applyFont="1" applyFill="1" applyBorder="1" applyAlignment="1" applyProtection="1">
      <alignment horizontal="left" vertical="center"/>
    </xf>
    <xf numFmtId="0" fontId="30" fillId="12" borderId="15" xfId="0" applyFont="1" applyFill="1" applyBorder="1" applyAlignment="1" applyProtection="1">
      <alignment horizontal="center" vertical="center" wrapText="1"/>
    </xf>
    <xf numFmtId="0" fontId="30" fillId="12" borderId="16" xfId="0" applyFont="1" applyFill="1" applyBorder="1" applyAlignment="1" applyProtection="1">
      <alignment horizontal="center" vertical="center" wrapText="1"/>
    </xf>
    <xf numFmtId="0" fontId="32" fillId="12" borderId="15" xfId="0" applyFont="1" applyFill="1" applyBorder="1" applyAlignment="1" applyProtection="1">
      <alignment horizontal="left" vertical="center"/>
    </xf>
    <xf numFmtId="0" fontId="29" fillId="12" borderId="16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12" borderId="18" xfId="0" applyFont="1" applyFill="1" applyBorder="1" applyAlignment="1" applyProtection="1">
      <alignment horizontal="left" vertical="center"/>
    </xf>
    <xf numFmtId="0" fontId="29" fillId="12" borderId="0" xfId="0" applyFont="1" applyFill="1" applyBorder="1" applyAlignment="1" applyProtection="1">
      <alignment horizontal="left" vertical="center"/>
    </xf>
    <xf numFmtId="0" fontId="30" fillId="12" borderId="0" xfId="0" applyFont="1" applyFill="1" applyBorder="1" applyAlignment="1" applyProtection="1">
      <alignment horizontal="center" vertical="center" wrapText="1"/>
    </xf>
    <xf numFmtId="0" fontId="30" fillId="12" borderId="19" xfId="0" applyFont="1" applyFill="1" applyBorder="1" applyAlignment="1" applyProtection="1">
      <alignment horizontal="center" vertical="center" wrapText="1"/>
    </xf>
    <xf numFmtId="0" fontId="32" fillId="12" borderId="0" xfId="0" applyFont="1" applyFill="1" applyBorder="1" applyAlignment="1" applyProtection="1">
      <alignment horizontal="left" vertical="center"/>
    </xf>
    <xf numFmtId="0" fontId="29" fillId="12" borderId="19" xfId="0" applyFont="1" applyFill="1" applyBorder="1" applyAlignment="1" applyProtection="1">
      <alignment horizontal="center" vertical="center" wrapText="1"/>
    </xf>
    <xf numFmtId="0" fontId="34" fillId="12" borderId="18" xfId="0" applyFont="1" applyFill="1" applyBorder="1" applyAlignment="1" applyProtection="1">
      <alignment vertical="center"/>
    </xf>
    <xf numFmtId="0" fontId="29" fillId="12" borderId="0" xfId="0" applyFont="1" applyFill="1" applyBorder="1" applyAlignment="1" applyProtection="1">
      <alignment horizontal="center" vertical="center" wrapText="1"/>
    </xf>
    <xf numFmtId="49" fontId="35" fillId="12" borderId="20" xfId="0" applyNumberFormat="1" applyFont="1" applyFill="1" applyBorder="1" applyAlignment="1" applyProtection="1">
      <alignment horizontal="left" vertical="center"/>
    </xf>
    <xf numFmtId="0" fontId="35" fillId="12" borderId="21" xfId="0" applyFont="1" applyFill="1" applyBorder="1" applyAlignment="1" applyProtection="1">
      <alignment horizontal="left" vertical="center"/>
    </xf>
    <xf numFmtId="0" fontId="35" fillId="12" borderId="21" xfId="0" applyFont="1" applyFill="1" applyBorder="1" applyAlignment="1" applyProtection="1">
      <alignment horizontal="center" vertical="center" wrapText="1"/>
    </xf>
    <xf numFmtId="0" fontId="35" fillId="12" borderId="22" xfId="0" applyFont="1" applyFill="1" applyBorder="1" applyAlignment="1" applyProtection="1">
      <alignment horizontal="center" vertical="center" wrapText="1"/>
    </xf>
    <xf numFmtId="0" fontId="30" fillId="12" borderId="21" xfId="0" applyFont="1" applyFill="1" applyBorder="1" applyAlignment="1" applyProtection="1">
      <alignment horizontal="center" vertical="center" wrapText="1"/>
    </xf>
    <xf numFmtId="0" fontId="35" fillId="12" borderId="20" xfId="0" applyFont="1" applyFill="1" applyBorder="1" applyAlignment="1" applyProtection="1">
      <alignment horizontal="left" vertical="center"/>
    </xf>
    <xf numFmtId="0" fontId="30" fillId="12" borderId="22" xfId="0" applyFont="1" applyFill="1" applyBorder="1" applyAlignment="1" applyProtection="1">
      <alignment horizontal="center" vertical="center" wrapText="1"/>
    </xf>
    <xf numFmtId="0" fontId="29" fillId="12" borderId="21" xfId="0" applyFont="1" applyFill="1" applyBorder="1" applyAlignment="1" applyProtection="1">
      <alignment horizontal="left" vertical="center"/>
    </xf>
    <xf numFmtId="0" fontId="29" fillId="12" borderId="22" xfId="0" applyFont="1" applyFill="1" applyBorder="1" applyAlignment="1" applyProtection="1">
      <alignment horizontal="center" vertical="center" wrapText="1"/>
    </xf>
    <xf numFmtId="0" fontId="0" fillId="0" borderId="12" xfId="0" applyFont="1" applyFill="1" applyBorder="1" applyAlignment="1" applyProtection="1">
      <alignment horizontal="center" vertical="center"/>
    </xf>
    <xf numFmtId="0" fontId="29" fillId="0" borderId="23" xfId="0" applyFont="1" applyFill="1" applyBorder="1" applyAlignment="1" applyProtection="1">
      <alignment horizontal="left" vertical="center"/>
    </xf>
    <xf numFmtId="3" fontId="37" fillId="0" borderId="24" xfId="0" applyNumberFormat="1" applyFont="1" applyFill="1" applyBorder="1" applyAlignment="1" applyProtection="1">
      <alignment horizontal="left" vertical="center"/>
    </xf>
    <xf numFmtId="0" fontId="0" fillId="0" borderId="17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29" fillId="0" borderId="25" xfId="0" applyFont="1" applyFill="1" applyBorder="1" applyAlignment="1" applyProtection="1">
      <alignment horizontal="left" vertical="center"/>
    </xf>
    <xf numFmtId="3" fontId="37" fillId="0" borderId="28" xfId="0" applyNumberFormat="1" applyFont="1" applyFill="1" applyBorder="1" applyAlignment="1" applyProtection="1">
      <alignment horizontal="left" vertical="center"/>
    </xf>
    <xf numFmtId="0" fontId="29" fillId="0" borderId="30" xfId="0" applyFont="1" applyFill="1" applyBorder="1" applyAlignment="1" applyProtection="1">
      <alignment horizontal="left" vertical="center"/>
    </xf>
    <xf numFmtId="3" fontId="37" fillId="0" borderId="22" xfId="0" applyNumberFormat="1" applyFont="1" applyFill="1" applyBorder="1" applyAlignment="1" applyProtection="1">
      <alignment horizontal="left" vertical="center"/>
    </xf>
    <xf numFmtId="3" fontId="37" fillId="17" borderId="34" xfId="0" applyNumberFormat="1" applyFont="1" applyFill="1" applyBorder="1" applyAlignment="1" applyProtection="1">
      <alignment horizontal="left" vertical="center"/>
    </xf>
    <xf numFmtId="3" fontId="37" fillId="0" borderId="35" xfId="0" applyNumberFormat="1" applyFont="1" applyFill="1" applyBorder="1" applyAlignment="1" applyProtection="1">
      <alignment horizontal="left" vertical="center"/>
    </xf>
    <xf numFmtId="3" fontId="16" fillId="0" borderId="33" xfId="0" applyNumberFormat="1" applyFont="1" applyFill="1" applyBorder="1" applyAlignment="1" applyProtection="1">
      <alignment horizontal="right" vertical="center"/>
    </xf>
    <xf numFmtId="0" fontId="0" fillId="0" borderId="13" xfId="0" applyFont="1" applyFill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horizontal="center" vertical="center"/>
    </xf>
    <xf numFmtId="3" fontId="29" fillId="0" borderId="0" xfId="0" applyNumberFormat="1" applyFont="1" applyBorder="1" applyAlignment="1" applyProtection="1">
      <alignment horizontal="center" vertical="center"/>
    </xf>
    <xf numFmtId="9" fontId="32" fillId="0" borderId="0" xfId="15" applyFont="1" applyFill="1" applyBorder="1" applyAlignment="1" applyProtection="1">
      <alignment horizontal="center" vertical="center"/>
    </xf>
    <xf numFmtId="3" fontId="32" fillId="0" borderId="0" xfId="0" applyNumberFormat="1" applyFont="1" applyBorder="1" applyAlignment="1" applyProtection="1">
      <alignment horizontal="center" vertical="center"/>
    </xf>
    <xf numFmtId="3" fontId="32" fillId="0" borderId="0" xfId="0" applyNumberFormat="1" applyFont="1" applyBorder="1" applyAlignment="1" applyProtection="1">
      <alignment horizontal="right" vertical="center"/>
    </xf>
    <xf numFmtId="3" fontId="23" fillId="0" borderId="0" xfId="0" applyNumberFormat="1" applyFont="1" applyBorder="1" applyAlignment="1" applyProtection="1">
      <alignment horizontal="right" vertical="center"/>
    </xf>
    <xf numFmtId="3" fontId="38" fillId="0" borderId="36" xfId="0" applyNumberFormat="1" applyFont="1" applyBorder="1" applyAlignment="1" applyProtection="1">
      <alignment horizontal="right" vertical="center"/>
    </xf>
    <xf numFmtId="3" fontId="32" fillId="0" borderId="37" xfId="0" applyNumberFormat="1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26" xfId="0" applyFont="1" applyBorder="1" applyProtection="1"/>
    <xf numFmtId="0" fontId="0" fillId="0" borderId="38" xfId="0" applyFont="1" applyBorder="1" applyAlignment="1" applyProtection="1">
      <alignment horizontal="center" vertical="center"/>
    </xf>
    <xf numFmtId="0" fontId="0" fillId="0" borderId="39" xfId="0" applyFont="1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27" fillId="16" borderId="17" xfId="0" applyFont="1" applyFill="1" applyBorder="1" applyAlignment="1" applyProtection="1">
      <alignment horizontal="center" vertical="center"/>
    </xf>
    <xf numFmtId="0" fontId="27" fillId="16" borderId="0" xfId="0" applyFont="1" applyFill="1" applyBorder="1" applyAlignment="1" applyProtection="1">
      <alignment vertical="center"/>
    </xf>
    <xf numFmtId="3" fontId="39" fillId="16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39" fillId="0" borderId="12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 textRotation="90" wrapText="1"/>
    </xf>
    <xf numFmtId="0" fontId="34" fillId="0" borderId="0" xfId="0" applyFont="1" applyFill="1" applyBorder="1" applyAlignment="1" applyProtection="1">
      <alignment horizontal="left" vertical="center"/>
    </xf>
    <xf numFmtId="0" fontId="37" fillId="0" borderId="15" xfId="0" applyFont="1" applyBorder="1" applyAlignment="1" applyProtection="1">
      <alignment vertical="center"/>
    </xf>
    <xf numFmtId="0" fontId="30" fillId="0" borderId="21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 wrapText="1"/>
    </xf>
    <xf numFmtId="0" fontId="32" fillId="0" borderId="0" xfId="0" applyFont="1" applyBorder="1" applyAlignment="1" applyProtection="1">
      <alignment horizontal="center" vertical="center" wrapText="1"/>
    </xf>
    <xf numFmtId="0" fontId="0" fillId="12" borderId="15" xfId="0" applyFont="1" applyFill="1" applyBorder="1" applyAlignment="1" applyProtection="1">
      <alignment vertical="center"/>
    </xf>
    <xf numFmtId="0" fontId="0" fillId="12" borderId="16" xfId="0" applyFont="1" applyFill="1" applyBorder="1" applyAlignment="1" applyProtection="1">
      <alignment vertical="center"/>
    </xf>
    <xf numFmtId="0" fontId="0" fillId="12" borderId="21" xfId="0" applyFont="1" applyFill="1" applyBorder="1" applyAlignment="1" applyProtection="1">
      <alignment vertical="center"/>
    </xf>
    <xf numFmtId="0" fontId="0" fillId="12" borderId="22" xfId="0" applyFont="1" applyFill="1" applyBorder="1" applyAlignment="1" applyProtection="1">
      <alignment vertical="center"/>
    </xf>
    <xf numFmtId="4" fontId="16" fillId="5" borderId="40" xfId="0" applyNumberFormat="1" applyFont="1" applyFill="1" applyBorder="1" applyAlignment="1" applyProtection="1">
      <alignment horizontal="right" vertical="center"/>
      <protection locked="0"/>
    </xf>
    <xf numFmtId="3" fontId="37" fillId="0" borderId="39" xfId="0" applyNumberFormat="1" applyFont="1" applyFill="1" applyBorder="1" applyAlignment="1" applyProtection="1">
      <alignment horizontal="left" vertical="center"/>
    </xf>
    <xf numFmtId="4" fontId="16" fillId="5" borderId="27" xfId="0" applyNumberFormat="1" applyFont="1" applyFill="1" applyBorder="1" applyAlignment="1" applyProtection="1">
      <alignment horizontal="right" vertical="center"/>
      <protection locked="0"/>
    </xf>
    <xf numFmtId="0" fontId="29" fillId="12" borderId="16" xfId="0" applyFont="1" applyFill="1" applyBorder="1" applyAlignment="1" applyProtection="1">
      <alignment horizontal="left" vertical="center"/>
    </xf>
    <xf numFmtId="0" fontId="29" fillId="12" borderId="22" xfId="0" applyFont="1" applyFill="1" applyBorder="1" applyAlignment="1" applyProtection="1">
      <alignment horizontal="left" vertical="center"/>
    </xf>
    <xf numFmtId="165" fontId="16" fillId="5" borderId="40" xfId="0" applyNumberFormat="1" applyFont="1" applyFill="1" applyBorder="1" applyAlignment="1" applyProtection="1">
      <alignment horizontal="right" vertical="center"/>
      <protection locked="0"/>
    </xf>
    <xf numFmtId="165" fontId="16" fillId="5" borderId="27" xfId="0" applyNumberFormat="1" applyFont="1" applyFill="1" applyBorder="1" applyAlignment="1" applyProtection="1">
      <alignment horizontal="right" vertical="center"/>
      <protection locked="0"/>
    </xf>
    <xf numFmtId="0" fontId="29" fillId="0" borderId="41" xfId="0" applyFont="1" applyFill="1" applyBorder="1" applyAlignment="1" applyProtection="1">
      <alignment horizontal="left" vertical="center"/>
    </xf>
    <xf numFmtId="0" fontId="29" fillId="0" borderId="18" xfId="0" applyFont="1" applyFill="1" applyBorder="1" applyAlignment="1" applyProtection="1">
      <alignment horizontal="left" vertical="center"/>
    </xf>
    <xf numFmtId="0" fontId="29" fillId="0" borderId="0" xfId="0" applyFont="1" applyFill="1" applyBorder="1" applyAlignment="1" applyProtection="1">
      <alignment horizontal="center" vertical="center"/>
    </xf>
    <xf numFmtId="3" fontId="32" fillId="0" borderId="19" xfId="0" applyNumberFormat="1" applyFont="1" applyFill="1" applyBorder="1" applyAlignment="1" applyProtection="1">
      <alignment horizontal="right" vertical="center"/>
    </xf>
    <xf numFmtId="165" fontId="38" fillId="0" borderId="20" xfId="0" applyNumberFormat="1" applyFont="1" applyFill="1" applyBorder="1" applyAlignment="1" applyProtection="1">
      <alignment horizontal="right" vertical="center"/>
    </xf>
    <xf numFmtId="3" fontId="32" fillId="0" borderId="42" xfId="0" applyNumberFormat="1" applyFont="1" applyFill="1" applyBorder="1" applyAlignment="1" applyProtection="1">
      <alignment horizontal="left" vertical="center"/>
    </xf>
    <xf numFmtId="165" fontId="38" fillId="0" borderId="36" xfId="0" applyNumberFormat="1" applyFont="1" applyFill="1" applyBorder="1" applyAlignment="1" applyProtection="1">
      <alignment horizontal="right" vertical="center"/>
    </xf>
    <xf numFmtId="3" fontId="32" fillId="0" borderId="0" xfId="0" applyNumberFormat="1" applyFont="1" applyFill="1" applyBorder="1" applyAlignment="1" applyProtection="1">
      <alignment horizontal="left" vertical="center"/>
    </xf>
    <xf numFmtId="3" fontId="32" fillId="0" borderId="19" xfId="0" applyNumberFormat="1" applyFont="1" applyFill="1" applyBorder="1" applyAlignment="1" applyProtection="1">
      <alignment horizontal="left" vertical="center"/>
    </xf>
    <xf numFmtId="0" fontId="42" fillId="12" borderId="15" xfId="0" applyFont="1" applyFill="1" applyBorder="1" applyAlignment="1" applyProtection="1">
      <alignment vertical="center"/>
    </xf>
    <xf numFmtId="0" fontId="0" fillId="12" borderId="20" xfId="0" applyFont="1" applyFill="1" applyBorder="1" applyAlignment="1" applyProtection="1">
      <alignment vertical="center"/>
    </xf>
    <xf numFmtId="0" fontId="42" fillId="12" borderId="21" xfId="0" applyFont="1" applyFill="1" applyBorder="1" applyAlignment="1" applyProtection="1">
      <alignment vertical="center"/>
    </xf>
    <xf numFmtId="4" fontId="16" fillId="0" borderId="40" xfId="0" applyNumberFormat="1" applyFont="1" applyFill="1" applyBorder="1" applyAlignment="1" applyProtection="1">
      <alignment horizontal="right" vertical="center"/>
    </xf>
    <xf numFmtId="4" fontId="16" fillId="0" borderId="27" xfId="0" applyNumberFormat="1" applyFont="1" applyFill="1" applyBorder="1" applyAlignment="1" applyProtection="1">
      <alignment horizontal="right" vertical="center"/>
    </xf>
    <xf numFmtId="0" fontId="29" fillId="0" borderId="20" xfId="0" applyFont="1" applyFill="1" applyBorder="1" applyAlignment="1" applyProtection="1">
      <alignment horizontal="left" vertical="center"/>
    </xf>
    <xf numFmtId="0" fontId="32" fillId="0" borderId="21" xfId="0" applyFont="1" applyFill="1" applyBorder="1" applyAlignment="1" applyProtection="1">
      <alignment horizontal="center" vertical="center"/>
    </xf>
    <xf numFmtId="3" fontId="32" fillId="0" borderId="22" xfId="0" applyNumberFormat="1" applyFont="1" applyFill="1" applyBorder="1" applyAlignment="1" applyProtection="1">
      <alignment horizontal="right" vertical="center"/>
    </xf>
    <xf numFmtId="4" fontId="38" fillId="0" borderId="20" xfId="0" applyNumberFormat="1" applyFont="1" applyFill="1" applyBorder="1" applyAlignment="1" applyProtection="1">
      <alignment horizontal="right" vertical="center"/>
    </xf>
    <xf numFmtId="3" fontId="32" fillId="0" borderId="22" xfId="0" applyNumberFormat="1" applyFont="1" applyFill="1" applyBorder="1" applyAlignment="1" applyProtection="1">
      <alignment horizontal="left" vertical="center"/>
    </xf>
    <xf numFmtId="0" fontId="32" fillId="0" borderId="43" xfId="0" applyFont="1" applyFill="1" applyBorder="1" applyAlignment="1" applyProtection="1">
      <alignment horizontal="center" vertical="center"/>
    </xf>
    <xf numFmtId="3" fontId="32" fillId="0" borderId="35" xfId="0" applyNumberFormat="1" applyFont="1" applyFill="1" applyBorder="1" applyAlignment="1" applyProtection="1">
      <alignment horizontal="right" vertical="center"/>
    </xf>
    <xf numFmtId="3" fontId="32" fillId="0" borderId="27" xfId="0" applyNumberFormat="1" applyFont="1" applyFill="1" applyBorder="1" applyAlignment="1" applyProtection="1">
      <alignment horizontal="center" vertical="center"/>
    </xf>
    <xf numFmtId="3" fontId="32" fillId="0" borderId="38" xfId="0" applyNumberFormat="1" applyFont="1" applyFill="1" applyBorder="1" applyAlignment="1" applyProtection="1">
      <alignment horizontal="center" vertical="center"/>
    </xf>
    <xf numFmtId="3" fontId="32" fillId="0" borderId="36" xfId="0" applyNumberFormat="1" applyFont="1" applyFill="1" applyBorder="1" applyAlignment="1" applyProtection="1">
      <alignment horizontal="center" vertical="center"/>
    </xf>
    <xf numFmtId="3" fontId="32" fillId="0" borderId="37" xfId="0" applyNumberFormat="1" applyFont="1" applyFill="1" applyBorder="1" applyAlignment="1" applyProtection="1">
      <alignment horizontal="center" vertical="center"/>
    </xf>
    <xf numFmtId="3" fontId="32" fillId="0" borderId="39" xfId="0" applyNumberFormat="1" applyFont="1" applyFill="1" applyBorder="1" applyAlignment="1" applyProtection="1">
      <alignment horizontal="center" vertical="center"/>
    </xf>
    <xf numFmtId="0" fontId="30" fillId="12" borderId="44" xfId="0" applyFont="1" applyFill="1" applyBorder="1" applyAlignment="1" applyProtection="1">
      <alignment horizontal="center" vertical="center" wrapText="1"/>
    </xf>
    <xf numFmtId="0" fontId="29" fillId="12" borderId="15" xfId="0" applyFont="1" applyFill="1" applyBorder="1" applyAlignment="1" applyProtection="1">
      <alignment horizontal="center" vertical="center" wrapText="1"/>
    </xf>
    <xf numFmtId="0" fontId="43" fillId="12" borderId="21" xfId="0" applyFont="1" applyFill="1" applyBorder="1" applyAlignment="1" applyProtection="1">
      <alignment horizontal="left" vertical="center"/>
    </xf>
    <xf numFmtId="0" fontId="29" fillId="0" borderId="43" xfId="0" applyFont="1" applyFill="1" applyBorder="1" applyAlignment="1" applyProtection="1">
      <alignment horizontal="center" vertical="center"/>
    </xf>
    <xf numFmtId="3" fontId="38" fillId="0" borderId="36" xfId="0" applyNumberFormat="1" applyFont="1" applyFill="1" applyBorder="1" applyAlignment="1" applyProtection="1">
      <alignment horizontal="right" vertical="center"/>
    </xf>
    <xf numFmtId="3" fontId="32" fillId="0" borderId="37" xfId="0" applyNumberFormat="1" applyFont="1" applyFill="1" applyBorder="1" applyAlignment="1" applyProtection="1">
      <alignment horizontal="left" vertical="center"/>
    </xf>
    <xf numFmtId="3" fontId="29" fillId="0" borderId="0" xfId="0" applyNumberFormat="1" applyFont="1" applyBorder="1" applyAlignment="1" applyProtection="1">
      <alignment horizontal="right" vertical="center"/>
    </xf>
    <xf numFmtId="3" fontId="23" fillId="0" borderId="0" xfId="0" applyNumberFormat="1" applyFont="1" applyFill="1" applyBorder="1" applyAlignment="1" applyProtection="1">
      <alignment horizontal="right" vertical="center"/>
    </xf>
    <xf numFmtId="0" fontId="0" fillId="0" borderId="10" xfId="0" applyFont="1" applyBorder="1" applyProtection="1"/>
    <xf numFmtId="0" fontId="0" fillId="0" borderId="10" xfId="0" applyFont="1" applyBorder="1" applyAlignment="1" applyProtection="1">
      <alignment horizontal="center" vertical="center"/>
    </xf>
    <xf numFmtId="3" fontId="39" fillId="16" borderId="10" xfId="0" applyNumberFormat="1" applyFont="1" applyFill="1" applyBorder="1" applyAlignment="1" applyProtection="1">
      <alignment horizontal="center" vertical="center"/>
    </xf>
    <xf numFmtId="0" fontId="39" fillId="0" borderId="13" xfId="0" applyFont="1" applyFill="1" applyBorder="1" applyAlignment="1" applyProtection="1">
      <alignment horizontal="center" vertical="center"/>
    </xf>
    <xf numFmtId="0" fontId="29" fillId="12" borderId="21" xfId="0" applyFont="1" applyFill="1" applyBorder="1" applyAlignment="1" applyProtection="1">
      <alignment horizontal="left" vertical="center" wrapText="1"/>
    </xf>
    <xf numFmtId="0" fontId="0" fillId="12" borderId="21" xfId="0" applyFont="1" applyFill="1" applyBorder="1" applyAlignment="1" applyProtection="1">
      <alignment vertical="center" wrapText="1"/>
    </xf>
    <xf numFmtId="0" fontId="0" fillId="12" borderId="22" xfId="0" applyFont="1" applyFill="1" applyBorder="1" applyAlignment="1" applyProtection="1">
      <alignment vertical="center" wrapText="1"/>
    </xf>
    <xf numFmtId="166" fontId="16" fillId="5" borderId="40" xfId="0" applyNumberFormat="1" applyFont="1" applyFill="1" applyBorder="1" applyAlignment="1" applyProtection="1">
      <alignment horizontal="right" vertical="center"/>
      <protection locked="0"/>
    </xf>
    <xf numFmtId="3" fontId="37" fillId="0" borderId="0" xfId="0" applyNumberFormat="1" applyFont="1" applyFill="1" applyBorder="1" applyAlignment="1" applyProtection="1">
      <alignment horizontal="left" vertical="center"/>
    </xf>
    <xf numFmtId="3" fontId="37" fillId="0" borderId="19" xfId="0" applyNumberFormat="1" applyFont="1" applyFill="1" applyBorder="1" applyAlignment="1" applyProtection="1">
      <alignment horizontal="left" vertical="center"/>
    </xf>
    <xf numFmtId="166" fontId="16" fillId="5" borderId="27" xfId="0" applyNumberFormat="1" applyFont="1" applyFill="1" applyBorder="1" applyAlignment="1" applyProtection="1">
      <alignment horizontal="right" vertical="center"/>
      <protection locked="0"/>
    </xf>
    <xf numFmtId="0" fontId="29" fillId="0" borderId="45" xfId="0" applyFont="1" applyFill="1" applyBorder="1" applyAlignment="1" applyProtection="1">
      <alignment horizontal="left" vertical="center"/>
    </xf>
    <xf numFmtId="3" fontId="0" fillId="0" borderId="0" xfId="0" applyNumberFormat="1" applyFont="1" applyFill="1" applyBorder="1" applyAlignment="1" applyProtection="1">
      <alignment horizontal="left" vertical="center"/>
    </xf>
    <xf numFmtId="3" fontId="37" fillId="0" borderId="0" xfId="0" applyNumberFormat="1" applyFont="1" applyFill="1" applyBorder="1" applyAlignment="1" applyProtection="1">
      <alignment horizontal="right" vertical="center"/>
    </xf>
    <xf numFmtId="0" fontId="29" fillId="0" borderId="18" xfId="0" applyFont="1" applyBorder="1" applyAlignment="1" applyProtection="1">
      <alignment vertical="center" textRotation="90" wrapText="1"/>
    </xf>
    <xf numFmtId="0" fontId="30" fillId="0" borderId="20" xfId="0" applyFont="1" applyBorder="1" applyAlignment="1" applyProtection="1">
      <alignment horizontal="center" vertical="center" wrapText="1"/>
    </xf>
    <xf numFmtId="0" fontId="32" fillId="12" borderId="14" xfId="0" applyFont="1" applyFill="1" applyBorder="1" applyAlignment="1" applyProtection="1">
      <alignment vertical="center"/>
    </xf>
    <xf numFmtId="3" fontId="36" fillId="0" borderId="39" xfId="0" applyNumberFormat="1" applyFont="1" applyFill="1" applyBorder="1" applyAlignment="1" applyProtection="1">
      <alignment horizontal="left" vertical="center"/>
    </xf>
    <xf numFmtId="0" fontId="29" fillId="0" borderId="10" xfId="0" applyFont="1" applyFill="1" applyBorder="1" applyAlignment="1" applyProtection="1">
      <alignment horizontal="center" vertical="center"/>
    </xf>
    <xf numFmtId="3" fontId="32" fillId="0" borderId="46" xfId="0" applyNumberFormat="1" applyFont="1" applyFill="1" applyBorder="1" applyAlignment="1" applyProtection="1">
      <alignment horizontal="right" vertical="center"/>
    </xf>
    <xf numFmtId="3" fontId="38" fillId="0" borderId="20" xfId="0" applyNumberFormat="1" applyFont="1" applyFill="1" applyBorder="1" applyAlignment="1" applyProtection="1">
      <alignment horizontal="right" vertical="center"/>
    </xf>
    <xf numFmtId="3" fontId="44" fillId="0" borderId="42" xfId="0" applyNumberFormat="1" applyFont="1" applyFill="1" applyBorder="1" applyAlignment="1" applyProtection="1">
      <alignment horizontal="left" vertical="center"/>
    </xf>
    <xf numFmtId="3" fontId="44" fillId="0" borderId="22" xfId="0" applyNumberFormat="1" applyFont="1" applyFill="1" applyBorder="1" applyAlignment="1" applyProtection="1">
      <alignment horizontal="left" vertical="center"/>
    </xf>
    <xf numFmtId="3" fontId="44" fillId="0" borderId="0" xfId="0" applyNumberFormat="1" applyFont="1" applyFill="1" applyBorder="1" applyAlignment="1" applyProtection="1">
      <alignment horizontal="left" vertical="center"/>
    </xf>
    <xf numFmtId="3" fontId="44" fillId="0" borderId="19" xfId="0" applyNumberFormat="1" applyFont="1" applyFill="1" applyBorder="1" applyAlignment="1" applyProtection="1">
      <alignment horizontal="left" vertical="center"/>
    </xf>
    <xf numFmtId="0" fontId="0" fillId="12" borderId="20" xfId="0" applyFont="1" applyFill="1" applyBorder="1" applyAlignment="1" applyProtection="1">
      <alignment horizontal="left" vertical="center"/>
    </xf>
    <xf numFmtId="3" fontId="37" fillId="0" borderId="16" xfId="0" applyNumberFormat="1" applyFont="1" applyFill="1" applyBorder="1" applyAlignment="1" applyProtection="1">
      <alignment horizontal="left" vertical="center"/>
    </xf>
    <xf numFmtId="3" fontId="16" fillId="0" borderId="27" xfId="0" applyNumberFormat="1" applyFont="1" applyFill="1" applyBorder="1" applyAlignment="1" applyProtection="1">
      <alignment horizontal="right" vertical="center"/>
    </xf>
    <xf numFmtId="4" fontId="38" fillId="0" borderId="36" xfId="0" applyNumberFormat="1" applyFont="1" applyFill="1" applyBorder="1" applyAlignment="1" applyProtection="1">
      <alignment horizontal="right" vertical="center"/>
    </xf>
    <xf numFmtId="3" fontId="29" fillId="0" borderId="20" xfId="0" applyNumberFormat="1" applyFont="1" applyBorder="1" applyAlignment="1" applyProtection="1">
      <alignment horizontal="center" vertical="center"/>
    </xf>
    <xf numFmtId="3" fontId="29" fillId="0" borderId="21" xfId="0" applyNumberFormat="1" applyFont="1" applyBorder="1" applyAlignment="1" applyProtection="1">
      <alignment horizontal="center" vertical="center"/>
    </xf>
    <xf numFmtId="165" fontId="29" fillId="0" borderId="21" xfId="0" applyNumberFormat="1" applyFont="1" applyBorder="1" applyAlignment="1" applyProtection="1">
      <alignment horizontal="center" vertical="center"/>
    </xf>
    <xf numFmtId="3" fontId="29" fillId="0" borderId="21" xfId="0" applyNumberFormat="1" applyFont="1" applyBorder="1" applyAlignment="1" applyProtection="1">
      <alignment horizontal="right" vertical="center"/>
    </xf>
    <xf numFmtId="3" fontId="23" fillId="0" borderId="21" xfId="0" applyNumberFormat="1" applyFont="1" applyFill="1" applyBorder="1" applyAlignment="1" applyProtection="1">
      <alignment horizontal="right" vertical="center"/>
    </xf>
    <xf numFmtId="3" fontId="32" fillId="0" borderId="21" xfId="0" applyNumberFormat="1" applyFont="1" applyFill="1" applyBorder="1" applyAlignment="1" applyProtection="1">
      <alignment horizontal="right" vertical="center"/>
    </xf>
    <xf numFmtId="0" fontId="0" fillId="0" borderId="47" xfId="0" applyFont="1" applyBorder="1" applyAlignment="1" applyProtection="1">
      <alignment horizontal="center" vertical="center"/>
    </xf>
    <xf numFmtId="3" fontId="29" fillId="0" borderId="10" xfId="0" applyNumberFormat="1" applyFont="1" applyBorder="1" applyAlignment="1" applyProtection="1">
      <alignment horizontal="center" vertical="center"/>
    </xf>
    <xf numFmtId="0" fontId="0" fillId="0" borderId="48" xfId="0" applyFont="1" applyBorder="1" applyAlignment="1" applyProtection="1">
      <alignment horizontal="center" vertical="center"/>
    </xf>
    <xf numFmtId="3" fontId="38" fillId="12" borderId="14" xfId="0" applyNumberFormat="1" applyFont="1" applyFill="1" applyBorder="1" applyAlignment="1" applyProtection="1">
      <alignment horizontal="left" vertical="center"/>
    </xf>
    <xf numFmtId="3" fontId="17" fillId="12" borderId="15" xfId="0" applyNumberFormat="1" applyFont="1" applyFill="1" applyBorder="1" applyAlignment="1" applyProtection="1">
      <alignment horizontal="center" vertical="center"/>
    </xf>
    <xf numFmtId="3" fontId="17" fillId="12" borderId="16" xfId="0" applyNumberFormat="1" applyFont="1" applyFill="1" applyBorder="1" applyAlignment="1" applyProtection="1">
      <alignment horizontal="center" vertical="center"/>
    </xf>
    <xf numFmtId="0" fontId="35" fillId="12" borderId="21" xfId="0" applyFont="1" applyFill="1" applyBorder="1" applyAlignment="1" applyProtection="1">
      <alignment horizontal="left" vertical="center" wrapText="1"/>
    </xf>
    <xf numFmtId="0" fontId="32" fillId="0" borderId="15" xfId="0" applyFont="1" applyFill="1" applyBorder="1" applyAlignment="1" applyProtection="1">
      <alignment horizontal="center" vertical="center"/>
    </xf>
    <xf numFmtId="3" fontId="32" fillId="0" borderId="15" xfId="0" applyNumberFormat="1" applyFont="1" applyFill="1" applyBorder="1" applyAlignment="1" applyProtection="1">
      <alignment horizontal="left" vertical="center"/>
    </xf>
    <xf numFmtId="3" fontId="37" fillId="0" borderId="15" xfId="0" applyNumberFormat="1" applyFont="1" applyFill="1" applyBorder="1" applyAlignment="1" applyProtection="1">
      <alignment horizontal="right" vertical="center"/>
    </xf>
    <xf numFmtId="3" fontId="36" fillId="0" borderId="15" xfId="0" applyNumberFormat="1" applyFont="1" applyFill="1" applyBorder="1" applyAlignment="1" applyProtection="1">
      <alignment horizontal="left" vertical="center"/>
    </xf>
    <xf numFmtId="3" fontId="37" fillId="0" borderId="15" xfId="0" applyNumberFormat="1" applyFont="1" applyFill="1" applyBorder="1" applyAlignment="1" applyProtection="1">
      <alignment horizontal="left" vertical="center"/>
    </xf>
    <xf numFmtId="0" fontId="29" fillId="0" borderId="21" xfId="0" applyFont="1" applyFill="1" applyBorder="1" applyAlignment="1" applyProtection="1">
      <alignment horizontal="center" vertical="center"/>
    </xf>
    <xf numFmtId="3" fontId="37" fillId="0" borderId="21" xfId="0" applyNumberFormat="1" applyFont="1" applyFill="1" applyBorder="1" applyAlignment="1" applyProtection="1">
      <alignment horizontal="right" vertical="center"/>
    </xf>
    <xf numFmtId="3" fontId="36" fillId="0" borderId="21" xfId="0" applyNumberFormat="1" applyFont="1" applyFill="1" applyBorder="1" applyAlignment="1" applyProtection="1">
      <alignment horizontal="left" vertical="center"/>
    </xf>
    <xf numFmtId="3" fontId="37" fillId="0" borderId="21" xfId="0" applyNumberFormat="1" applyFont="1" applyFill="1" applyBorder="1" applyAlignment="1" applyProtection="1">
      <alignment horizontal="left" vertical="center"/>
    </xf>
    <xf numFmtId="3" fontId="32" fillId="0" borderId="49" xfId="0" applyNumberFormat="1" applyFont="1" applyFill="1" applyBorder="1" applyAlignment="1" applyProtection="1">
      <alignment horizontal="center" vertical="center"/>
    </xf>
    <xf numFmtId="3" fontId="29" fillId="0" borderId="21" xfId="0" applyNumberFormat="1" applyFont="1" applyFill="1" applyBorder="1" applyAlignment="1" applyProtection="1">
      <alignment horizontal="right" vertical="center"/>
    </xf>
    <xf numFmtId="0" fontId="0" fillId="0" borderId="12" xfId="0" applyFont="1" applyBorder="1" applyProtection="1"/>
    <xf numFmtId="0" fontId="0" fillId="0" borderId="13" xfId="0" applyFont="1" applyBorder="1" applyProtection="1"/>
    <xf numFmtId="165" fontId="29" fillId="0" borderId="0" xfId="0" applyNumberFormat="1" applyFont="1" applyBorder="1" applyAlignment="1" applyProtection="1">
      <alignment horizontal="center" vertical="center"/>
    </xf>
    <xf numFmtId="0" fontId="0" fillId="0" borderId="50" xfId="0" applyFont="1" applyBorder="1" applyProtection="1"/>
    <xf numFmtId="0" fontId="0" fillId="0" borderId="11" xfId="0" applyFont="1" applyBorder="1" applyAlignment="1" applyProtection="1">
      <alignment horizontal="center" vertical="center"/>
    </xf>
    <xf numFmtId="0" fontId="0" fillId="0" borderId="51" xfId="0" applyFont="1" applyBorder="1" applyProtection="1"/>
    <xf numFmtId="3" fontId="39" fillId="16" borderId="11" xfId="0" applyNumberFormat="1" applyFont="1" applyFill="1" applyBorder="1" applyAlignment="1" applyProtection="1">
      <alignment horizontal="center" vertical="center"/>
    </xf>
    <xf numFmtId="0" fontId="0" fillId="16" borderId="39" xfId="0" applyFont="1" applyFill="1" applyBorder="1" applyProtection="1"/>
    <xf numFmtId="0" fontId="23" fillId="0" borderId="0" xfId="0" applyFont="1" applyBorder="1" applyAlignment="1" applyProtection="1">
      <alignment horizontal="left" vertical="center"/>
    </xf>
    <xf numFmtId="4" fontId="0" fillId="0" borderId="0" xfId="0" applyNumberFormat="1" applyFont="1" applyBorder="1" applyAlignment="1" applyProtection="1">
      <alignment horizontal="center" vertical="center"/>
    </xf>
    <xf numFmtId="0" fontId="0" fillId="0" borderId="48" xfId="0" applyFont="1" applyBorder="1" applyProtection="1"/>
    <xf numFmtId="4" fontId="16" fillId="5" borderId="36" xfId="0" applyNumberFormat="1" applyFont="1" applyFill="1" applyBorder="1" applyAlignment="1" applyProtection="1">
      <alignment horizontal="right" vertical="center"/>
      <protection locked="0"/>
    </xf>
    <xf numFmtId="3" fontId="37" fillId="0" borderId="37" xfId="0" applyNumberFormat="1" applyFont="1" applyFill="1" applyBorder="1" applyAlignment="1" applyProtection="1">
      <alignment horizontal="left" vertical="center"/>
    </xf>
    <xf numFmtId="3" fontId="32" fillId="0" borderId="0" xfId="0" applyNumberFormat="1" applyFont="1" applyBorder="1" applyAlignment="1" applyProtection="1">
      <alignment horizontal="left" vertical="center"/>
    </xf>
    <xf numFmtId="0" fontId="27" fillId="16" borderId="52" xfId="0" applyFont="1" applyFill="1" applyBorder="1" applyAlignment="1" applyProtection="1">
      <alignment horizontal="center" vertical="center"/>
    </xf>
    <xf numFmtId="0" fontId="27" fillId="16" borderId="38" xfId="0" applyFont="1" applyFill="1" applyBorder="1" applyAlignment="1" applyProtection="1">
      <alignment vertical="center"/>
    </xf>
    <xf numFmtId="3" fontId="39" fillId="16" borderId="38" xfId="0" applyNumberFormat="1" applyFont="1" applyFill="1" applyBorder="1" applyAlignment="1" applyProtection="1">
      <alignment horizontal="center" vertical="center"/>
    </xf>
    <xf numFmtId="0" fontId="39" fillId="16" borderId="52" xfId="0" applyFont="1" applyFill="1" applyBorder="1" applyAlignment="1" applyProtection="1">
      <alignment horizontal="center" vertical="center"/>
    </xf>
    <xf numFmtId="0" fontId="0" fillId="0" borderId="53" xfId="0" applyFont="1" applyFill="1" applyBorder="1" applyAlignment="1" applyProtection="1">
      <alignment vertical="center"/>
    </xf>
    <xf numFmtId="0" fontId="46" fillId="0" borderId="13" xfId="0" applyFont="1" applyFill="1" applyBorder="1" applyAlignment="1" applyProtection="1">
      <alignment horizontal="left" vertical="center"/>
    </xf>
    <xf numFmtId="3" fontId="0" fillId="0" borderId="47" xfId="0" applyNumberFormat="1" applyFont="1" applyFill="1" applyBorder="1" applyAlignment="1" applyProtection="1">
      <alignment horizontal="left" vertical="center"/>
    </xf>
    <xf numFmtId="3" fontId="0" fillId="0" borderId="10" xfId="0" applyNumberFormat="1" applyFont="1" applyFill="1" applyBorder="1" applyAlignment="1" applyProtection="1">
      <alignment horizontal="right" vertical="center"/>
    </xf>
    <xf numFmtId="3" fontId="0" fillId="0" borderId="10" xfId="0" applyNumberFormat="1" applyFont="1" applyFill="1" applyBorder="1" applyAlignment="1" applyProtection="1">
      <alignment horizontal="left" vertical="center"/>
    </xf>
    <xf numFmtId="3" fontId="0" fillId="17" borderId="14" xfId="0" applyNumberFormat="1" applyFont="1" applyFill="1" applyBorder="1" applyAlignment="1" applyProtection="1">
      <alignment horizontal="right" vertical="center"/>
    </xf>
    <xf numFmtId="3" fontId="0" fillId="17" borderId="16" xfId="0" applyNumberFormat="1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vertical="center"/>
    </xf>
    <xf numFmtId="3" fontId="29" fillId="0" borderId="21" xfId="0" applyNumberFormat="1" applyFont="1" applyFill="1" applyBorder="1" applyAlignment="1" applyProtection="1">
      <alignment horizontal="left" vertical="center"/>
    </xf>
    <xf numFmtId="3" fontId="0" fillId="0" borderId="32" xfId="0" applyNumberFormat="1" applyFont="1" applyFill="1" applyBorder="1" applyAlignment="1" applyProtection="1">
      <alignment horizontal="left" vertical="center"/>
    </xf>
    <xf numFmtId="3" fontId="0" fillId="0" borderId="21" xfId="0" applyNumberFormat="1" applyFont="1" applyFill="1" applyBorder="1" applyAlignment="1" applyProtection="1">
      <alignment horizontal="right" vertical="center"/>
    </xf>
    <xf numFmtId="3" fontId="0" fillId="0" borderId="21" xfId="0" applyNumberFormat="1" applyFont="1" applyFill="1" applyBorder="1" applyAlignment="1" applyProtection="1">
      <alignment horizontal="left" vertical="center"/>
    </xf>
    <xf numFmtId="3" fontId="47" fillId="0" borderId="21" xfId="0" applyNumberFormat="1" applyFont="1" applyFill="1" applyBorder="1" applyAlignment="1" applyProtection="1">
      <alignment horizontal="left" vertical="center"/>
    </xf>
    <xf numFmtId="3" fontId="0" fillId="17" borderId="20" xfId="0" applyNumberFormat="1" applyFont="1" applyFill="1" applyBorder="1" applyAlignment="1" applyProtection="1">
      <alignment horizontal="right" vertical="center"/>
    </xf>
    <xf numFmtId="3" fontId="0" fillId="17" borderId="22" xfId="0" applyNumberFormat="1" applyFont="1" applyFill="1" applyBorder="1" applyAlignment="1" applyProtection="1">
      <alignment vertical="center"/>
    </xf>
    <xf numFmtId="0" fontId="45" fillId="0" borderId="12" xfId="0" applyFont="1" applyBorder="1" applyAlignment="1" applyProtection="1">
      <alignment horizontal="center" vertical="center"/>
    </xf>
    <xf numFmtId="3" fontId="32" fillId="0" borderId="22" xfId="0" applyNumberFormat="1" applyFont="1" applyBorder="1" applyAlignment="1" applyProtection="1">
      <alignment horizontal="left" vertical="center"/>
    </xf>
    <xf numFmtId="3" fontId="48" fillId="0" borderId="0" xfId="0" applyNumberFormat="1" applyFont="1" applyBorder="1" applyAlignment="1" applyProtection="1">
      <alignment horizontal="right" vertical="center"/>
    </xf>
    <xf numFmtId="0" fontId="0" fillId="0" borderId="39" xfId="0" applyFont="1" applyBorder="1" applyAlignment="1" applyProtection="1">
      <alignment horizontal="center" vertical="center"/>
    </xf>
    <xf numFmtId="0" fontId="27" fillId="16" borderId="54" xfId="0" applyFont="1" applyFill="1" applyBorder="1" applyAlignment="1" applyProtection="1">
      <alignment horizontal="center" vertical="center"/>
    </xf>
    <xf numFmtId="0" fontId="27" fillId="16" borderId="11" xfId="0" applyFont="1" applyFill="1" applyBorder="1" applyAlignment="1" applyProtection="1">
      <alignment vertical="center"/>
    </xf>
    <xf numFmtId="0" fontId="39" fillId="16" borderId="54" xfId="0" applyFont="1" applyFill="1" applyBorder="1" applyAlignment="1" applyProtection="1">
      <alignment horizontal="center" vertical="center"/>
    </xf>
    <xf numFmtId="3" fontId="47" fillId="0" borderId="10" xfId="0" applyNumberFormat="1" applyFont="1" applyBorder="1" applyAlignment="1" applyProtection="1">
      <alignment horizontal="left" vertical="center"/>
    </xf>
    <xf numFmtId="0" fontId="0" fillId="0" borderId="0" xfId="0" applyFont="1" applyAlignment="1" applyProtection="1"/>
    <xf numFmtId="3" fontId="0" fillId="0" borderId="0" xfId="0" applyNumberFormat="1" applyFont="1" applyAlignment="1" applyProtection="1">
      <alignment horizontal="center" vertical="center"/>
    </xf>
    <xf numFmtId="0" fontId="18" fillId="0" borderId="0" xfId="0" applyFont="1" applyFill="1" applyBorder="1" applyAlignment="1" applyProtection="1"/>
    <xf numFmtId="0" fontId="0" fillId="0" borderId="0" xfId="0" applyFont="1" applyBorder="1" applyAlignment="1" applyProtection="1"/>
    <xf numFmtId="0" fontId="27" fillId="0" borderId="12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vertical="center"/>
    </xf>
    <xf numFmtId="3" fontId="49" fillId="0" borderId="0" xfId="0" applyNumberFormat="1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left" vertical="center"/>
    </xf>
    <xf numFmtId="0" fontId="29" fillId="0" borderId="0" xfId="0" applyFont="1" applyFill="1" applyBorder="1" applyAlignment="1" applyProtection="1">
      <alignment vertical="center"/>
    </xf>
    <xf numFmtId="3" fontId="27" fillId="18" borderId="36" xfId="0" applyNumberFormat="1" applyFont="1" applyFill="1" applyBorder="1" applyAlignment="1" applyProtection="1">
      <alignment horizontal="left" vertical="center"/>
    </xf>
    <xf numFmtId="3" fontId="39" fillId="18" borderId="49" xfId="0" applyNumberFormat="1" applyFont="1" applyFill="1" applyBorder="1" applyAlignment="1" applyProtection="1">
      <alignment horizontal="center" vertical="center"/>
    </xf>
    <xf numFmtId="3" fontId="39" fillId="18" borderId="37" xfId="0" applyNumberFormat="1" applyFont="1" applyFill="1" applyBorder="1" applyAlignment="1" applyProtection="1">
      <alignment horizontal="center" vertical="center"/>
    </xf>
    <xf numFmtId="3" fontId="27" fillId="0" borderId="14" xfId="0" applyNumberFormat="1" applyFont="1" applyFill="1" applyBorder="1" applyAlignment="1" applyProtection="1">
      <alignment horizontal="left" vertical="center"/>
    </xf>
    <xf numFmtId="3" fontId="39" fillId="0" borderId="15" xfId="0" applyNumberFormat="1" applyFont="1" applyFill="1" applyBorder="1" applyAlignment="1" applyProtection="1">
      <alignment horizontal="center" vertical="center"/>
    </xf>
    <xf numFmtId="3" fontId="39" fillId="0" borderId="49" xfId="0" applyNumberFormat="1" applyFont="1" applyFill="1" applyBorder="1" applyAlignment="1" applyProtection="1">
      <alignment horizontal="center" vertical="center"/>
    </xf>
    <xf numFmtId="3" fontId="39" fillId="0" borderId="37" xfId="0" applyNumberFormat="1" applyFont="1" applyFill="1" applyBorder="1" applyAlignment="1" applyProtection="1">
      <alignment horizontal="center" vertical="center"/>
    </xf>
    <xf numFmtId="0" fontId="29" fillId="0" borderId="21" xfId="0" applyFont="1" applyFill="1" applyBorder="1" applyAlignment="1" applyProtection="1">
      <alignment horizontal="left" vertical="center" wrapText="1"/>
    </xf>
    <xf numFmtId="0" fontId="32" fillId="0" borderId="55" xfId="0" applyFont="1" applyFill="1" applyBorder="1" applyAlignment="1" applyProtection="1">
      <alignment horizontal="left" vertical="center"/>
    </xf>
    <xf numFmtId="0" fontId="26" fillId="0" borderId="0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50" fillId="0" borderId="0" xfId="0" applyFont="1" applyFill="1" applyBorder="1" applyProtection="1"/>
    <xf numFmtId="0" fontId="26" fillId="0" borderId="0" xfId="0" applyFont="1" applyBorder="1" applyProtection="1"/>
    <xf numFmtId="0" fontId="51" fillId="0" borderId="0" xfId="0" applyFont="1" applyAlignment="1" applyProtection="1">
      <alignment vertical="center"/>
    </xf>
    <xf numFmtId="0" fontId="29" fillId="0" borderId="0" xfId="0" applyFont="1" applyAlignment="1" applyProtection="1"/>
    <xf numFmtId="0" fontId="24" fillId="0" borderId="0" xfId="0" applyFont="1" applyAlignment="1" applyProtection="1"/>
    <xf numFmtId="0" fontId="51" fillId="0" borderId="0" xfId="0" applyFont="1" applyBorder="1" applyAlignment="1" applyProtection="1">
      <alignment vertical="center"/>
    </xf>
    <xf numFmtId="0" fontId="51" fillId="0" borderId="0" xfId="0" applyFont="1" applyAlignment="1" applyProtection="1">
      <alignment horizontal="center" vertical="center"/>
    </xf>
    <xf numFmtId="0" fontId="52" fillId="0" borderId="0" xfId="0" applyFont="1" applyFill="1" applyBorder="1" applyAlignment="1" applyProtection="1"/>
    <xf numFmtId="0" fontId="51" fillId="0" borderId="0" xfId="0" applyFont="1" applyBorder="1" applyAlignment="1" applyProtection="1"/>
    <xf numFmtId="0" fontId="53" fillId="0" borderId="0" xfId="0" applyFont="1" applyFill="1" applyBorder="1" applyAlignment="1" applyProtection="1"/>
    <xf numFmtId="0" fontId="37" fillId="12" borderId="47" xfId="0" applyFont="1" applyFill="1" applyBorder="1" applyAlignment="1" applyProtection="1">
      <alignment vertical="center"/>
    </xf>
    <xf numFmtId="0" fontId="37" fillId="12" borderId="10" xfId="0" applyFont="1" applyFill="1" applyBorder="1" applyAlignment="1" applyProtection="1">
      <alignment vertical="center"/>
    </xf>
    <xf numFmtId="0" fontId="37" fillId="12" borderId="10" xfId="0" applyFont="1" applyFill="1" applyBorder="1" applyAlignment="1" applyProtection="1">
      <alignment horizontal="center" vertical="center"/>
    </xf>
    <xf numFmtId="0" fontId="0" fillId="12" borderId="10" xfId="0" applyFont="1" applyFill="1" applyBorder="1" applyAlignment="1" applyProtection="1">
      <alignment horizontal="center" vertical="center"/>
    </xf>
    <xf numFmtId="0" fontId="0" fillId="12" borderId="48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/>
    <xf numFmtId="0" fontId="37" fillId="0" borderId="0" xfId="0" applyFont="1" applyBorder="1" applyAlignment="1" applyProtection="1">
      <alignment vertical="center"/>
    </xf>
    <xf numFmtId="0" fontId="37" fillId="0" borderId="12" xfId="0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 vertical="center"/>
    </xf>
    <xf numFmtId="0" fontId="54" fillId="0" borderId="0" xfId="0" applyFont="1" applyFill="1" applyBorder="1" applyAlignment="1" applyProtection="1"/>
    <xf numFmtId="0" fontId="37" fillId="0" borderId="0" xfId="0" applyFont="1" applyBorder="1" applyAlignment="1" applyProtection="1"/>
    <xf numFmtId="0" fontId="37" fillId="0" borderId="26" xfId="0" applyFont="1" applyBorder="1" applyAlignment="1" applyProtection="1">
      <alignment horizontal="center" vertical="center"/>
    </xf>
    <xf numFmtId="0" fontId="37" fillId="0" borderId="38" xfId="0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center" vertical="center"/>
    </xf>
    <xf numFmtId="0" fontId="21" fillId="0" borderId="0" xfId="0" applyFont="1" applyAlignment="1" applyProtection="1"/>
    <xf numFmtId="0" fontId="55" fillId="0" borderId="0" xfId="0" applyFont="1" applyFill="1" applyBorder="1" applyAlignment="1" applyProtection="1"/>
    <xf numFmtId="0" fontId="21" fillId="0" borderId="0" xfId="0" applyFont="1" applyBorder="1" applyAlignment="1" applyProtection="1"/>
    <xf numFmtId="0" fontId="51" fillId="0" borderId="0" xfId="0" applyFont="1" applyAlignment="1" applyProtection="1">
      <alignment horizontal="left" vertical="center"/>
    </xf>
    <xf numFmtId="0" fontId="52" fillId="0" borderId="0" xfId="0" applyFont="1" applyFill="1" applyBorder="1" applyAlignment="1" applyProtection="1">
      <alignment vertical="center"/>
    </xf>
    <xf numFmtId="0" fontId="29" fillId="0" borderId="12" xfId="0" applyFont="1" applyBorder="1" applyAlignment="1" applyProtection="1">
      <alignment horizontal="center" vertical="center" textRotation="90"/>
    </xf>
    <xf numFmtId="0" fontId="0" fillId="0" borderId="12" xfId="0" applyFont="1" applyBorder="1" applyAlignment="1" applyProtection="1">
      <alignment vertical="center"/>
    </xf>
    <xf numFmtId="0" fontId="45" fillId="0" borderId="12" xfId="0" applyFont="1" applyFill="1" applyBorder="1" applyAlignment="1" applyProtection="1">
      <alignment horizontal="center" vertical="center"/>
    </xf>
    <xf numFmtId="0" fontId="51" fillId="0" borderId="0" xfId="0" applyFont="1" applyAlignment="1" applyProtection="1">
      <alignment horizontal="right" vertical="center"/>
    </xf>
    <xf numFmtId="166" fontId="16" fillId="5" borderId="56" xfId="0" applyNumberFormat="1" applyFont="1" applyFill="1" applyBorder="1" applyAlignment="1" applyProtection="1">
      <alignment horizontal="right" vertical="center"/>
      <protection locked="0"/>
    </xf>
    <xf numFmtId="0" fontId="35" fillId="12" borderId="20" xfId="0" quotePrefix="1" applyFont="1" applyFill="1" applyBorder="1" applyAlignment="1" applyProtection="1">
      <alignment horizontal="left" vertical="center"/>
    </xf>
    <xf numFmtId="3" fontId="37" fillId="17" borderId="59" xfId="0" applyNumberFormat="1" applyFont="1" applyFill="1" applyBorder="1" applyAlignment="1" applyProtection="1">
      <alignment horizontal="left" vertical="center"/>
    </xf>
    <xf numFmtId="3" fontId="37" fillId="0" borderId="61" xfId="0" applyNumberFormat="1" applyFont="1" applyFill="1" applyBorder="1" applyAlignment="1" applyProtection="1">
      <alignment horizontal="left" vertical="center"/>
    </xf>
    <xf numFmtId="3" fontId="37" fillId="17" borderId="62" xfId="0" applyNumberFormat="1" applyFont="1" applyFill="1" applyBorder="1" applyAlignment="1" applyProtection="1">
      <alignment horizontal="left" vertical="center"/>
    </xf>
    <xf numFmtId="3" fontId="16" fillId="0" borderId="60" xfId="0" applyNumberFormat="1" applyFont="1" applyFill="1" applyBorder="1" applyAlignment="1" applyProtection="1">
      <alignment horizontal="right" vertical="center"/>
    </xf>
    <xf numFmtId="4" fontId="16" fillId="0" borderId="60" xfId="0" applyNumberFormat="1" applyFont="1" applyFill="1" applyBorder="1" applyAlignment="1" applyProtection="1">
      <alignment horizontal="right" vertical="center"/>
    </xf>
    <xf numFmtId="3" fontId="37" fillId="0" borderId="63" xfId="0" applyNumberFormat="1" applyFont="1" applyFill="1" applyBorder="1" applyAlignment="1" applyProtection="1">
      <alignment horizontal="left" vertical="center"/>
    </xf>
    <xf numFmtId="4" fontId="16" fillId="0" borderId="64" xfId="0" applyNumberFormat="1" applyFont="1" applyFill="1" applyBorder="1" applyAlignment="1" applyProtection="1">
      <alignment horizontal="right" vertical="center"/>
    </xf>
    <xf numFmtId="3" fontId="37" fillId="0" borderId="65" xfId="0" applyNumberFormat="1" applyFont="1" applyFill="1" applyBorder="1" applyAlignment="1" applyProtection="1">
      <alignment horizontal="left" vertical="center"/>
    </xf>
    <xf numFmtId="3" fontId="37" fillId="0" borderId="66" xfId="0" applyNumberFormat="1" applyFont="1" applyFill="1" applyBorder="1" applyAlignment="1" applyProtection="1">
      <alignment horizontal="left" vertical="center"/>
    </xf>
    <xf numFmtId="165" fontId="16" fillId="5" borderId="60" xfId="0" applyNumberFormat="1" applyFont="1" applyFill="1" applyBorder="1" applyAlignment="1" applyProtection="1">
      <alignment horizontal="right" vertical="center"/>
      <protection locked="0"/>
    </xf>
    <xf numFmtId="4" fontId="16" fillId="5" borderId="60" xfId="0" applyNumberFormat="1" applyFont="1" applyFill="1" applyBorder="1" applyAlignment="1" applyProtection="1">
      <alignment horizontal="right" vertical="center"/>
      <protection locked="0"/>
    </xf>
    <xf numFmtId="4" fontId="16" fillId="0" borderId="67" xfId="0" applyNumberFormat="1" applyFont="1" applyFill="1" applyBorder="1" applyAlignment="1" applyProtection="1">
      <alignment horizontal="right" vertical="center"/>
    </xf>
    <xf numFmtId="3" fontId="37" fillId="0" borderId="68" xfId="0" applyNumberFormat="1" applyFont="1" applyFill="1" applyBorder="1" applyAlignment="1" applyProtection="1">
      <alignment horizontal="left" vertical="center"/>
    </xf>
    <xf numFmtId="165" fontId="16" fillId="5" borderId="67" xfId="0" applyNumberFormat="1" applyFont="1" applyFill="1" applyBorder="1" applyAlignment="1" applyProtection="1">
      <alignment horizontal="right" vertical="center"/>
      <protection locked="0"/>
    </xf>
    <xf numFmtId="166" fontId="16" fillId="5" borderId="58" xfId="0" applyNumberFormat="1" applyFont="1" applyFill="1" applyBorder="1" applyAlignment="1" applyProtection="1">
      <alignment horizontal="right" vertical="center"/>
      <protection locked="0"/>
    </xf>
    <xf numFmtId="166" fontId="16" fillId="5" borderId="67" xfId="0" applyNumberFormat="1" applyFont="1" applyFill="1" applyBorder="1" applyAlignment="1" applyProtection="1">
      <alignment horizontal="right" vertical="center"/>
      <protection locked="0"/>
    </xf>
    <xf numFmtId="3" fontId="36" fillId="0" borderId="63" xfId="0" applyNumberFormat="1" applyFont="1" applyFill="1" applyBorder="1" applyAlignment="1" applyProtection="1">
      <alignment horizontal="left" vertical="center"/>
    </xf>
    <xf numFmtId="0" fontId="30" fillId="0" borderId="0" xfId="0" applyFont="1" applyAlignment="1" applyProtection="1">
      <alignment horizontal="left" vertical="center"/>
    </xf>
    <xf numFmtId="3" fontId="16" fillId="5" borderId="67" xfId="0" applyNumberFormat="1" applyFont="1" applyFill="1" applyBorder="1" applyAlignment="1" applyProtection="1">
      <alignment horizontal="right" vertical="center"/>
      <protection locked="0"/>
    </xf>
    <xf numFmtId="3" fontId="36" fillId="0" borderId="68" xfId="0" applyNumberFormat="1" applyFont="1" applyFill="1" applyBorder="1" applyAlignment="1" applyProtection="1">
      <alignment horizontal="left" vertical="center"/>
    </xf>
    <xf numFmtId="0" fontId="0" fillId="0" borderId="0" xfId="0" applyFont="1" applyFill="1" applyAlignment="1" applyProtection="1">
      <alignment horizontal="center" vertical="center"/>
    </xf>
    <xf numFmtId="3" fontId="37" fillId="0" borderId="94" xfId="0" applyNumberFormat="1" applyFont="1" applyFill="1" applyBorder="1" applyAlignment="1" applyProtection="1">
      <alignment horizontal="right" vertical="center"/>
    </xf>
    <xf numFmtId="3" fontId="0" fillId="12" borderId="28" xfId="0" applyNumberFormat="1" applyFont="1" applyFill="1" applyBorder="1" applyAlignment="1" applyProtection="1">
      <alignment horizontal="left" vertical="center"/>
    </xf>
    <xf numFmtId="3" fontId="0" fillId="12" borderId="24" xfId="0" applyNumberFormat="1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horizontal="center" vertical="center"/>
    </xf>
    <xf numFmtId="0" fontId="0" fillId="0" borderId="95" xfId="0" applyFont="1" applyBorder="1" applyAlignment="1" applyProtection="1"/>
    <xf numFmtId="0" fontId="0" fillId="0" borderId="96" xfId="0" applyFont="1" applyBorder="1" applyAlignment="1" applyProtection="1"/>
    <xf numFmtId="0" fontId="0" fillId="0" borderId="97" xfId="0" applyFont="1" applyBorder="1" applyAlignment="1" applyProtection="1"/>
    <xf numFmtId="0" fontId="0" fillId="0" borderId="66" xfId="0" applyFont="1" applyBorder="1" applyAlignment="1" applyProtection="1"/>
    <xf numFmtId="0" fontId="32" fillId="0" borderId="98" xfId="0" applyFont="1" applyFill="1" applyBorder="1" applyAlignment="1" applyProtection="1">
      <alignment horizontal="left" vertical="center"/>
    </xf>
    <xf numFmtId="0" fontId="29" fillId="0" borderId="99" xfId="0" applyFont="1" applyBorder="1" applyAlignment="1" applyProtection="1">
      <alignment vertical="top" textRotation="90" wrapText="1"/>
    </xf>
    <xf numFmtId="0" fontId="29" fillId="0" borderId="100" xfId="0" applyFont="1" applyBorder="1" applyAlignment="1" applyProtection="1">
      <alignment vertical="top" textRotation="90" wrapText="1"/>
    </xf>
    <xf numFmtId="0" fontId="32" fillId="0" borderId="101" xfId="0" applyFont="1" applyFill="1" applyBorder="1" applyAlignment="1" applyProtection="1">
      <alignment horizontal="left" vertical="center"/>
    </xf>
    <xf numFmtId="0" fontId="32" fillId="0" borderId="102" xfId="0" applyFont="1" applyFill="1" applyBorder="1" applyAlignment="1" applyProtection="1">
      <alignment horizontal="left" vertical="center"/>
    </xf>
    <xf numFmtId="3" fontId="36" fillId="0" borderId="61" xfId="0" applyNumberFormat="1" applyFont="1" applyFill="1" applyBorder="1" applyAlignment="1" applyProtection="1">
      <alignment horizontal="left" vertical="center"/>
    </xf>
    <xf numFmtId="3" fontId="37" fillId="0" borderId="27" xfId="0" applyNumberFormat="1" applyFont="1" applyFill="1" applyBorder="1" applyAlignment="1" applyProtection="1">
      <alignment horizontal="right" vertical="center"/>
    </xf>
    <xf numFmtId="3" fontId="36" fillId="0" borderId="28" xfId="0" applyNumberFormat="1" applyFont="1" applyFill="1" applyBorder="1" applyAlignment="1" applyProtection="1">
      <alignment horizontal="left" vertical="center"/>
    </xf>
    <xf numFmtId="3" fontId="37" fillId="0" borderId="29" xfId="0" applyNumberFormat="1" applyFont="1" applyFill="1" applyBorder="1" applyAlignment="1" applyProtection="1">
      <alignment horizontal="right" vertical="center"/>
    </xf>
    <xf numFmtId="3" fontId="36" fillId="0" borderId="24" xfId="0" applyNumberFormat="1" applyFont="1" applyFill="1" applyBorder="1" applyAlignment="1" applyProtection="1">
      <alignment horizontal="left" vertical="center"/>
    </xf>
    <xf numFmtId="3" fontId="36" fillId="0" borderId="22" xfId="0" applyNumberFormat="1" applyFont="1" applyFill="1" applyBorder="1" applyAlignment="1" applyProtection="1">
      <alignment horizontal="left" vertical="center"/>
    </xf>
    <xf numFmtId="0" fontId="32" fillId="0" borderId="60" xfId="0" applyFont="1" applyFill="1" applyBorder="1" applyAlignment="1" applyProtection="1">
      <alignment horizontal="left" vertical="center"/>
    </xf>
    <xf numFmtId="168" fontId="37" fillId="12" borderId="27" xfId="0" applyNumberFormat="1" applyFont="1" applyFill="1" applyBorder="1" applyAlignment="1" applyProtection="1">
      <alignment horizontal="right" vertical="center"/>
    </xf>
    <xf numFmtId="0" fontId="29" fillId="12" borderId="99" xfId="0" applyFont="1" applyFill="1" applyBorder="1" applyAlignment="1" applyProtection="1">
      <alignment horizontal="left" vertical="center"/>
    </xf>
    <xf numFmtId="4" fontId="38" fillId="0" borderId="103" xfId="0" applyNumberFormat="1" applyFont="1" applyFill="1" applyBorder="1" applyAlignment="1" applyProtection="1">
      <alignment horizontal="right" vertical="center"/>
    </xf>
    <xf numFmtId="168" fontId="32" fillId="12" borderId="104" xfId="0" applyNumberFormat="1" applyFont="1" applyFill="1" applyBorder="1" applyAlignment="1" applyProtection="1">
      <alignment horizontal="right" vertical="center"/>
    </xf>
    <xf numFmtId="3" fontId="35" fillId="12" borderId="105" xfId="0" applyNumberFormat="1" applyFont="1" applyFill="1" applyBorder="1" applyAlignment="1" applyProtection="1">
      <alignment horizontal="left" vertical="center"/>
    </xf>
    <xf numFmtId="0" fontId="51" fillId="0" borderId="0" xfId="0" applyFont="1" applyFill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51" fillId="0" borderId="0" xfId="0" applyFont="1" applyFill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0" fontId="24" fillId="0" borderId="0" xfId="0" applyFont="1" applyFill="1" applyAlignment="1" applyProtection="1"/>
    <xf numFmtId="0" fontId="51" fillId="0" borderId="0" xfId="0" applyFont="1" applyFill="1" applyBorder="1" applyAlignment="1" applyProtection="1"/>
    <xf numFmtId="0" fontId="59" fillId="0" borderId="0" xfId="0" applyFont="1" applyAlignment="1" applyProtection="1">
      <alignment horizontal="left" vertical="center"/>
    </xf>
    <xf numFmtId="3" fontId="37" fillId="0" borderId="107" xfId="0" applyNumberFormat="1" applyFont="1" applyFill="1" applyBorder="1" applyAlignment="1" applyProtection="1">
      <alignment horizontal="left" vertical="center"/>
    </xf>
    <xf numFmtId="3" fontId="34" fillId="0" borderId="0" xfId="0" applyNumberFormat="1" applyFont="1" applyBorder="1" applyAlignment="1" applyProtection="1">
      <alignment horizontal="left" vertical="top" wrapText="1"/>
    </xf>
    <xf numFmtId="0" fontId="60" fillId="0" borderId="0" xfId="0" applyFont="1" applyAlignment="1" applyProtection="1">
      <alignment horizontal="center" vertical="center"/>
    </xf>
    <xf numFmtId="3" fontId="32" fillId="0" borderId="49" xfId="0" applyNumberFormat="1" applyFont="1" applyFill="1" applyBorder="1" applyAlignment="1" applyProtection="1">
      <alignment horizontal="left" vertical="center"/>
    </xf>
    <xf numFmtId="3" fontId="29" fillId="0" borderId="10" xfId="0" applyNumberFormat="1" applyFont="1" applyFill="1" applyBorder="1" applyAlignment="1" applyProtection="1">
      <alignment horizontal="left" vertical="center"/>
    </xf>
    <xf numFmtId="3" fontId="0" fillId="0" borderId="103" xfId="0" applyNumberFormat="1" applyFont="1" applyFill="1" applyBorder="1" applyAlignment="1" applyProtection="1">
      <alignment horizontal="right" vertical="center"/>
    </xf>
    <xf numFmtId="3" fontId="0" fillId="0" borderId="69" xfId="0" applyNumberFormat="1" applyFont="1" applyFill="1" applyBorder="1" applyAlignment="1" applyProtection="1">
      <alignment vertical="center"/>
    </xf>
    <xf numFmtId="0" fontId="29" fillId="21" borderId="0" xfId="0" applyFont="1" applyFill="1" applyBorder="1" applyAlignment="1" applyProtection="1">
      <alignment horizontal="center" wrapText="1"/>
    </xf>
    <xf numFmtId="3" fontId="37" fillId="0" borderId="114" xfId="0" applyNumberFormat="1" applyFont="1" applyFill="1" applyBorder="1" applyAlignment="1" applyProtection="1">
      <alignment horizontal="left" vertical="center"/>
    </xf>
    <xf numFmtId="4" fontId="16" fillId="22" borderId="27" xfId="0" applyNumberFormat="1" applyFont="1" applyFill="1" applyBorder="1" applyAlignment="1" applyProtection="1">
      <alignment horizontal="right" vertical="center"/>
    </xf>
    <xf numFmtId="4" fontId="16" fillId="23" borderId="20" xfId="0" applyNumberFormat="1" applyFont="1" applyFill="1" applyBorder="1" applyAlignment="1" applyProtection="1">
      <alignment horizontal="right" vertical="center"/>
    </xf>
    <xf numFmtId="0" fontId="60" fillId="23" borderId="15" xfId="0" applyFont="1" applyFill="1" applyBorder="1" applyAlignment="1" applyProtection="1">
      <alignment vertical="center"/>
    </xf>
    <xf numFmtId="0" fontId="62" fillId="23" borderId="15" xfId="0" applyFont="1" applyFill="1" applyBorder="1" applyAlignment="1" applyProtection="1">
      <alignment vertical="center"/>
    </xf>
    <xf numFmtId="0" fontId="60" fillId="23" borderId="21" xfId="0" applyFont="1" applyFill="1" applyBorder="1" applyAlignment="1" applyProtection="1">
      <alignment vertical="center"/>
    </xf>
    <xf numFmtId="3" fontId="16" fillId="5" borderId="18" xfId="0" applyNumberFormat="1" applyFont="1" applyFill="1" applyBorder="1" applyAlignment="1" applyProtection="1">
      <alignment horizontal="right" vertical="center"/>
      <protection locked="0"/>
    </xf>
    <xf numFmtId="3" fontId="37" fillId="17" borderId="106" xfId="0" applyNumberFormat="1" applyFont="1" applyFill="1" applyBorder="1" applyAlignment="1" applyProtection="1">
      <alignment horizontal="left" vertical="center"/>
    </xf>
    <xf numFmtId="4" fontId="16" fillId="5" borderId="18" xfId="0" applyNumberFormat="1" applyFont="1" applyFill="1" applyBorder="1" applyAlignment="1" applyProtection="1">
      <alignment horizontal="right" vertical="center"/>
      <protection locked="0"/>
    </xf>
    <xf numFmtId="165" fontId="16" fillId="5" borderId="18" xfId="0" applyNumberFormat="1" applyFont="1" applyFill="1" applyBorder="1" applyAlignment="1" applyProtection="1">
      <alignment horizontal="right" vertical="center"/>
      <protection locked="0"/>
    </xf>
    <xf numFmtId="3" fontId="37" fillId="0" borderId="115" xfId="0" applyNumberFormat="1" applyFont="1" applyFill="1" applyBorder="1" applyAlignment="1" applyProtection="1">
      <alignment horizontal="left" vertical="center"/>
    </xf>
    <xf numFmtId="3" fontId="37" fillId="0" borderId="100" xfId="0" applyNumberFormat="1" applyFont="1" applyFill="1" applyBorder="1" applyAlignment="1" applyProtection="1">
      <alignment horizontal="left" vertical="center"/>
    </xf>
    <xf numFmtId="4" fontId="16" fillId="0" borderId="33" xfId="0" applyNumberFormat="1" applyFont="1" applyFill="1" applyBorder="1" applyAlignment="1" applyProtection="1">
      <alignment horizontal="right" vertical="center"/>
    </xf>
    <xf numFmtId="3" fontId="36" fillId="0" borderId="57" xfId="0" applyNumberFormat="1" applyFont="1" applyFill="1" applyBorder="1" applyAlignment="1" applyProtection="1">
      <alignment horizontal="left" vertical="center"/>
    </xf>
    <xf numFmtId="3" fontId="36" fillId="0" borderId="26" xfId="0" applyNumberFormat="1" applyFont="1" applyFill="1" applyBorder="1" applyAlignment="1" applyProtection="1">
      <alignment horizontal="left" vertical="center"/>
    </xf>
    <xf numFmtId="0" fontId="32" fillId="0" borderId="9" xfId="0" applyFont="1" applyFill="1" applyBorder="1" applyAlignment="1" applyProtection="1">
      <alignment horizontal="center" vertical="center"/>
    </xf>
    <xf numFmtId="0" fontId="32" fillId="0" borderId="31" xfId="0" applyFont="1" applyFill="1" applyBorder="1" applyAlignment="1" applyProtection="1">
      <alignment horizontal="center" vertical="center"/>
    </xf>
    <xf numFmtId="3" fontId="36" fillId="0" borderId="32" xfId="0" applyNumberFormat="1" applyFont="1" applyFill="1" applyBorder="1" applyAlignment="1" applyProtection="1">
      <alignment horizontal="left" vertical="center"/>
    </xf>
    <xf numFmtId="3" fontId="63" fillId="0" borderId="0" xfId="0" applyNumberFormat="1" applyFont="1" applyBorder="1" applyAlignment="1" applyProtection="1">
      <alignment horizontal="right" vertical="center"/>
    </xf>
    <xf numFmtId="3" fontId="29" fillId="0" borderId="0" xfId="0" applyNumberFormat="1" applyFont="1" applyFill="1" applyBorder="1" applyAlignment="1" applyProtection="1">
      <alignment horizontal="left" vertical="center"/>
    </xf>
    <xf numFmtId="0" fontId="62" fillId="0" borderId="12" xfId="0" applyFont="1" applyFill="1" applyBorder="1" applyAlignment="1" applyProtection="1">
      <alignment horizontal="center" vertical="center"/>
    </xf>
    <xf numFmtId="0" fontId="62" fillId="0" borderId="13" xfId="0" applyFont="1" applyFill="1" applyBorder="1" applyAlignment="1" applyProtection="1">
      <alignment horizontal="center" vertical="center"/>
    </xf>
    <xf numFmtId="0" fontId="62" fillId="0" borderId="0" xfId="0" applyFont="1" applyFill="1" applyBorder="1" applyAlignment="1" applyProtection="1">
      <alignment vertical="center"/>
    </xf>
    <xf numFmtId="0" fontId="67" fillId="16" borderId="10" xfId="0" applyFont="1" applyFill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4" fontId="29" fillId="0" borderId="0" xfId="0" applyNumberFormat="1" applyFont="1" applyBorder="1" applyAlignment="1" applyProtection="1">
      <alignment horizontal="left" vertical="center"/>
    </xf>
    <xf numFmtId="4" fontId="69" fillId="0" borderId="0" xfId="0" applyNumberFormat="1" applyFont="1" applyBorder="1" applyAlignment="1" applyProtection="1">
      <alignment horizontal="left" vertical="center"/>
    </xf>
    <xf numFmtId="3" fontId="38" fillId="0" borderId="0" xfId="0" applyNumberFormat="1" applyFont="1" applyBorder="1" applyAlignment="1" applyProtection="1">
      <alignment horizontal="right" vertical="center"/>
    </xf>
    <xf numFmtId="3" fontId="64" fillId="0" borderId="20" xfId="0" applyNumberFormat="1" applyFont="1" applyBorder="1" applyAlignment="1" applyProtection="1">
      <alignment horizontal="right" vertical="center"/>
    </xf>
    <xf numFmtId="3" fontId="70" fillId="0" borderId="21" xfId="0" applyNumberFormat="1" applyFont="1" applyBorder="1" applyAlignment="1" applyProtection="1">
      <alignment horizontal="right" vertical="center"/>
    </xf>
    <xf numFmtId="3" fontId="0" fillId="24" borderId="32" xfId="0" applyNumberFormat="1" applyFont="1" applyFill="1" applyBorder="1" applyAlignment="1" applyProtection="1">
      <alignment horizontal="left" vertical="center"/>
    </xf>
    <xf numFmtId="3" fontId="0" fillId="24" borderId="21" xfId="0" applyNumberFormat="1" applyFont="1" applyFill="1" applyBorder="1" applyAlignment="1" applyProtection="1">
      <alignment horizontal="right" vertical="center"/>
    </xf>
    <xf numFmtId="3" fontId="0" fillId="24" borderId="21" xfId="0" applyNumberFormat="1" applyFont="1" applyFill="1" applyBorder="1" applyAlignment="1" applyProtection="1">
      <alignment horizontal="left" vertical="center"/>
    </xf>
    <xf numFmtId="0" fontId="71" fillId="16" borderId="10" xfId="0" applyFont="1" applyFill="1" applyBorder="1" applyAlignment="1" applyProtection="1">
      <alignment vertical="center"/>
    </xf>
    <xf numFmtId="169" fontId="64" fillId="0" borderId="116" xfId="0" applyNumberFormat="1" applyFont="1" applyBorder="1" applyAlignment="1" applyProtection="1">
      <alignment horizontal="right" vertical="center"/>
    </xf>
    <xf numFmtId="3" fontId="38" fillId="5" borderId="116" xfId="0" applyNumberFormat="1" applyFont="1" applyFill="1" applyBorder="1" applyAlignment="1" applyProtection="1">
      <alignment horizontal="right" vertical="center"/>
      <protection locked="0"/>
    </xf>
    <xf numFmtId="0" fontId="29" fillId="0" borderId="125" xfId="0" applyFont="1" applyFill="1" applyBorder="1" applyAlignment="1" applyProtection="1">
      <alignment horizontal="left" vertical="center"/>
    </xf>
    <xf numFmtId="0" fontId="64" fillId="0" borderId="126" xfId="0" applyFont="1" applyFill="1" applyBorder="1" applyAlignment="1" applyProtection="1">
      <alignment horizontal="center" vertical="center"/>
    </xf>
    <xf numFmtId="3" fontId="65" fillId="0" borderId="127" xfId="0" applyNumberFormat="1" applyFont="1" applyFill="1" applyBorder="1" applyAlignment="1" applyProtection="1">
      <alignment horizontal="left" vertical="center"/>
    </xf>
    <xf numFmtId="3" fontId="16" fillId="5" borderId="36" xfId="0" applyNumberFormat="1" applyFont="1" applyFill="1" applyBorder="1" applyAlignment="1" applyProtection="1">
      <alignment horizontal="right" vertical="center"/>
      <protection locked="0"/>
    </xf>
    <xf numFmtId="3" fontId="37" fillId="17" borderId="108" xfId="0" applyNumberFormat="1" applyFont="1" applyFill="1" applyBorder="1" applyAlignment="1" applyProtection="1">
      <alignment horizontal="left" vertical="center"/>
    </xf>
    <xf numFmtId="3" fontId="16" fillId="0" borderId="108" xfId="0" applyNumberFormat="1" applyFont="1" applyFill="1" applyBorder="1" applyAlignment="1" applyProtection="1">
      <alignment horizontal="right" vertical="center"/>
    </xf>
    <xf numFmtId="0" fontId="32" fillId="12" borderId="18" xfId="0" applyFont="1" applyFill="1" applyBorder="1" applyAlignment="1" applyProtection="1">
      <alignment horizontal="left" vertical="center"/>
    </xf>
    <xf numFmtId="0" fontId="0" fillId="12" borderId="0" xfId="0" applyFont="1" applyFill="1" applyBorder="1" applyAlignment="1" applyProtection="1">
      <alignment vertical="center"/>
    </xf>
    <xf numFmtId="165" fontId="38" fillId="0" borderId="116" xfId="0" applyNumberFormat="1" applyFont="1" applyFill="1" applyBorder="1" applyAlignment="1" applyProtection="1">
      <alignment horizontal="right" vertical="center"/>
    </xf>
    <xf numFmtId="0" fontId="64" fillId="0" borderId="0" xfId="0" applyFont="1" applyFill="1" applyBorder="1" applyAlignment="1" applyProtection="1">
      <alignment horizontal="center" vertical="center"/>
    </xf>
    <xf numFmtId="4" fontId="0" fillId="0" borderId="18" xfId="0" applyNumberFormat="1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49" fontId="35" fillId="12" borderId="116" xfId="0" applyNumberFormat="1" applyFont="1" applyFill="1" applyBorder="1" applyAlignment="1" applyProtection="1">
      <alignment horizontal="left" vertical="center"/>
    </xf>
    <xf numFmtId="0" fontId="35" fillId="12" borderId="116" xfId="0" quotePrefix="1" applyFont="1" applyFill="1" applyBorder="1" applyAlignment="1" applyProtection="1">
      <alignment horizontal="left" vertical="center"/>
    </xf>
    <xf numFmtId="0" fontId="29" fillId="0" borderId="19" xfId="0" applyFont="1" applyBorder="1" applyAlignment="1" applyProtection="1">
      <alignment vertical="top" textRotation="90" wrapText="1"/>
    </xf>
    <xf numFmtId="3" fontId="29" fillId="0" borderId="116" xfId="0" applyNumberFormat="1" applyFont="1" applyBorder="1" applyAlignment="1" applyProtection="1">
      <alignment horizontal="center" vertical="center"/>
    </xf>
    <xf numFmtId="3" fontId="34" fillId="0" borderId="21" xfId="0" applyNumberFormat="1" applyFont="1" applyBorder="1" applyAlignment="1" applyProtection="1">
      <alignment horizontal="left" vertical="top" wrapText="1"/>
    </xf>
    <xf numFmtId="9" fontId="32" fillId="0" borderId="21" xfId="15" applyFont="1" applyFill="1" applyBorder="1" applyAlignment="1" applyProtection="1">
      <alignment horizontal="center" vertical="center"/>
    </xf>
    <xf numFmtId="3" fontId="32" fillId="0" borderId="21" xfId="0" applyNumberFormat="1" applyFont="1" applyBorder="1" applyAlignment="1" applyProtection="1">
      <alignment horizontal="center" vertical="center"/>
    </xf>
    <xf numFmtId="3" fontId="32" fillId="0" borderId="21" xfId="0" applyNumberFormat="1" applyFont="1" applyBorder="1" applyAlignment="1" applyProtection="1">
      <alignment horizontal="right" vertical="center"/>
    </xf>
    <xf numFmtId="3" fontId="23" fillId="0" borderId="21" xfId="0" applyNumberFormat="1" applyFont="1" applyBorder="1" applyAlignment="1" applyProtection="1">
      <alignment horizontal="right" vertical="center"/>
    </xf>
    <xf numFmtId="0" fontId="29" fillId="0" borderId="18" xfId="0" applyFont="1" applyBorder="1" applyAlignment="1" applyProtection="1">
      <alignment vertical="top" textRotation="90" wrapText="1"/>
    </xf>
    <xf numFmtId="0" fontId="0" fillId="0" borderId="19" xfId="0" applyFont="1" applyFill="1" applyBorder="1" applyAlignment="1" applyProtection="1">
      <alignment vertical="center"/>
    </xf>
    <xf numFmtId="0" fontId="35" fillId="12" borderId="116" xfId="0" applyFont="1" applyFill="1" applyBorder="1" applyAlignment="1" applyProtection="1">
      <alignment horizontal="left" vertical="center"/>
    </xf>
    <xf numFmtId="0" fontId="62" fillId="0" borderId="19" xfId="0" applyFont="1" applyFill="1" applyBorder="1" applyAlignment="1" applyProtection="1">
      <alignment vertical="center"/>
    </xf>
    <xf numFmtId="0" fontId="0" fillId="12" borderId="116" xfId="0" applyFont="1" applyFill="1" applyBorder="1" applyAlignment="1" applyProtection="1">
      <alignment vertical="center"/>
    </xf>
    <xf numFmtId="0" fontId="29" fillId="0" borderId="116" xfId="0" applyFont="1" applyFill="1" applyBorder="1" applyAlignment="1" applyProtection="1">
      <alignment horizontal="left" vertical="center"/>
    </xf>
    <xf numFmtId="4" fontId="38" fillId="0" borderId="116" xfId="0" applyNumberFormat="1" applyFont="1" applyFill="1" applyBorder="1" applyAlignment="1" applyProtection="1">
      <alignment horizontal="right" vertical="center"/>
    </xf>
    <xf numFmtId="3" fontId="29" fillId="0" borderId="18" xfId="0" applyNumberFormat="1" applyFont="1" applyBorder="1" applyAlignment="1" applyProtection="1">
      <alignment horizontal="center" vertical="center"/>
    </xf>
    <xf numFmtId="3" fontId="29" fillId="0" borderId="19" xfId="0" applyNumberFormat="1" applyFont="1" applyBorder="1" applyAlignment="1" applyProtection="1">
      <alignment horizontal="right" vertical="center"/>
    </xf>
    <xf numFmtId="3" fontId="60" fillId="0" borderId="0" xfId="0" applyNumberFormat="1" applyFont="1" applyBorder="1" applyAlignment="1" applyProtection="1">
      <alignment horizontal="center" vertical="center"/>
    </xf>
    <xf numFmtId="3" fontId="64" fillId="0" borderId="36" xfId="0" applyNumberFormat="1" applyFont="1" applyBorder="1" applyAlignment="1" applyProtection="1">
      <alignment horizontal="right" vertical="center"/>
    </xf>
    <xf numFmtId="3" fontId="70" fillId="0" borderId="0" xfId="0" applyNumberFormat="1" applyFont="1" applyBorder="1" applyAlignment="1" applyProtection="1">
      <alignment horizontal="right" vertical="center"/>
    </xf>
    <xf numFmtId="4" fontId="70" fillId="0" borderId="0" xfId="0" applyNumberFormat="1" applyFont="1" applyFill="1" applyBorder="1" applyAlignment="1" applyProtection="1">
      <alignment horizontal="right" vertical="center"/>
    </xf>
    <xf numFmtId="0" fontId="29" fillId="0" borderId="55" xfId="0" applyFont="1" applyFill="1" applyBorder="1" applyAlignment="1" applyProtection="1">
      <alignment horizontal="left" vertical="center"/>
    </xf>
    <xf numFmtId="0" fontId="29" fillId="0" borderId="102" xfId="0" applyFont="1" applyFill="1" applyBorder="1" applyAlignment="1" applyProtection="1">
      <alignment horizontal="left" vertical="center"/>
    </xf>
    <xf numFmtId="4" fontId="70" fillId="0" borderId="116" xfId="0" applyNumberFormat="1" applyFont="1" applyFill="1" applyBorder="1" applyAlignment="1" applyProtection="1">
      <alignment horizontal="right" vertical="center"/>
    </xf>
    <xf numFmtId="3" fontId="23" fillId="0" borderId="99" xfId="0" applyNumberFormat="1" applyFont="1" applyFill="1" applyBorder="1" applyAlignment="1" applyProtection="1">
      <alignment horizontal="right" vertical="center"/>
    </xf>
    <xf numFmtId="168" fontId="32" fillId="0" borderId="21" xfId="0" applyNumberFormat="1" applyFont="1" applyFill="1" applyBorder="1" applyAlignment="1" applyProtection="1">
      <alignment horizontal="right" vertical="center"/>
    </xf>
    <xf numFmtId="3" fontId="29" fillId="0" borderId="22" xfId="0" applyNumberFormat="1" applyFont="1" applyFill="1" applyBorder="1" applyAlignment="1" applyProtection="1">
      <alignment horizontal="left" vertical="center"/>
    </xf>
    <xf numFmtId="0" fontId="29" fillId="0" borderId="128" xfId="0" applyFont="1" applyFill="1" applyBorder="1" applyAlignment="1" applyProtection="1">
      <alignment horizontal="left" vertical="center"/>
    </xf>
    <xf numFmtId="3" fontId="37" fillId="0" borderId="33" xfId="0" applyNumberFormat="1" applyFont="1" applyFill="1" applyBorder="1" applyAlignment="1" applyProtection="1">
      <alignment horizontal="right" vertical="center"/>
    </xf>
    <xf numFmtId="3" fontId="36" fillId="0" borderId="35" xfId="0" applyNumberFormat="1" applyFont="1" applyFill="1" applyBorder="1" applyAlignment="1" applyProtection="1">
      <alignment horizontal="left" vertical="center"/>
    </xf>
    <xf numFmtId="168" fontId="37" fillId="12" borderId="116" xfId="0" applyNumberFormat="1" applyFont="1" applyFill="1" applyBorder="1" applyAlignment="1" applyProtection="1">
      <alignment horizontal="right" vertical="center"/>
    </xf>
    <xf numFmtId="3" fontId="0" fillId="12" borderId="35" xfId="0" applyNumberFormat="1" applyFont="1" applyFill="1" applyBorder="1" applyAlignment="1" applyProtection="1">
      <alignment horizontal="left" vertical="center"/>
    </xf>
    <xf numFmtId="0" fontId="29" fillId="12" borderId="14" xfId="0" applyFont="1" applyFill="1" applyBorder="1" applyAlignment="1" applyProtection="1">
      <alignment horizontal="left" vertical="center"/>
    </xf>
    <xf numFmtId="0" fontId="47" fillId="0" borderId="0" xfId="0" applyFont="1" applyBorder="1" applyAlignment="1" applyProtection="1">
      <alignment horizontal="left" vertical="top"/>
    </xf>
    <xf numFmtId="3" fontId="60" fillId="0" borderId="36" xfId="0" applyNumberFormat="1" applyFont="1" applyBorder="1" applyAlignment="1" applyProtection="1">
      <alignment horizontal="center" vertical="center"/>
    </xf>
    <xf numFmtId="3" fontId="60" fillId="0" borderId="49" xfId="0" applyNumberFormat="1" applyFont="1" applyBorder="1" applyAlignment="1" applyProtection="1">
      <alignment horizontal="right" vertical="center"/>
    </xf>
    <xf numFmtId="3" fontId="72" fillId="0" borderId="49" xfId="0" applyNumberFormat="1" applyFont="1" applyBorder="1" applyAlignment="1" applyProtection="1">
      <alignment horizontal="left" vertical="center"/>
    </xf>
    <xf numFmtId="3" fontId="60" fillId="0" borderId="49" xfId="0" applyNumberFormat="1" applyFont="1" applyBorder="1" applyAlignment="1" applyProtection="1">
      <alignment horizontal="center" vertical="center"/>
    </xf>
    <xf numFmtId="0" fontId="62" fillId="0" borderId="49" xfId="0" applyFont="1" applyBorder="1" applyAlignment="1" applyProtection="1">
      <alignment vertical="center"/>
    </xf>
    <xf numFmtId="3" fontId="70" fillId="0" borderId="49" xfId="0" applyNumberFormat="1" applyFont="1" applyBorder="1" applyAlignment="1" applyProtection="1">
      <alignment horizontal="right" vertical="center"/>
    </xf>
    <xf numFmtId="0" fontId="0" fillId="0" borderId="49" xfId="0" applyFont="1" applyBorder="1" applyAlignment="1" applyProtection="1">
      <alignment vertical="center"/>
    </xf>
    <xf numFmtId="0" fontId="67" fillId="16" borderId="10" xfId="0" applyFont="1" applyFill="1" applyBorder="1" applyAlignment="1" applyProtection="1">
      <alignment horizontal="center" vertical="center"/>
    </xf>
    <xf numFmtId="3" fontId="37" fillId="24" borderId="37" xfId="0" applyNumberFormat="1" applyFont="1" applyFill="1" applyBorder="1" applyAlignment="1" applyProtection="1">
      <alignment horizontal="left" vertical="center"/>
    </xf>
    <xf numFmtId="0" fontId="29" fillId="0" borderId="26" xfId="0" applyFont="1" applyBorder="1" applyAlignment="1" applyProtection="1">
      <alignment horizontal="center" textRotation="90"/>
    </xf>
    <xf numFmtId="0" fontId="29" fillId="0" borderId="38" xfId="0" applyFont="1" applyBorder="1" applyAlignment="1" applyProtection="1">
      <alignment vertical="top" textRotation="90" wrapText="1"/>
    </xf>
    <xf numFmtId="0" fontId="29" fillId="0" borderId="39" xfId="0" applyFont="1" applyBorder="1" applyAlignment="1" applyProtection="1">
      <alignment horizontal="center" textRotation="90"/>
    </xf>
    <xf numFmtId="0" fontId="0" fillId="0" borderId="132" xfId="0" applyFont="1" applyBorder="1" applyAlignment="1" applyProtection="1">
      <alignment horizontal="center" vertical="center"/>
    </xf>
    <xf numFmtId="3" fontId="37" fillId="0" borderId="43" xfId="0" applyNumberFormat="1" applyFont="1" applyFill="1" applyBorder="1" applyAlignment="1" applyProtection="1">
      <alignment horizontal="left" vertical="center"/>
    </xf>
    <xf numFmtId="3" fontId="35" fillId="24" borderId="21" xfId="0" quotePrefix="1" applyNumberFormat="1" applyFont="1" applyFill="1" applyBorder="1" applyAlignment="1" applyProtection="1">
      <alignment horizontal="left" vertical="center"/>
    </xf>
    <xf numFmtId="0" fontId="73" fillId="25" borderId="0" xfId="0" applyFont="1" applyFill="1" applyAlignment="1" applyProtection="1">
      <alignment vertical="center"/>
    </xf>
    <xf numFmtId="0" fontId="0" fillId="25" borderId="0" xfId="0" applyFont="1" applyFill="1" applyAlignment="1" applyProtection="1">
      <alignment horizontal="center" vertical="center"/>
    </xf>
    <xf numFmtId="0" fontId="32" fillId="0" borderId="54" xfId="0" applyFont="1" applyFill="1" applyBorder="1" applyAlignment="1" applyProtection="1">
      <alignment horizontal="center" vertical="center"/>
    </xf>
    <xf numFmtId="3" fontId="32" fillId="0" borderId="0" xfId="0" applyNumberFormat="1" applyFont="1" applyFill="1" applyBorder="1" applyAlignment="1" applyProtection="1">
      <alignment horizontal="right" vertical="center"/>
    </xf>
    <xf numFmtId="4" fontId="38" fillId="0" borderId="0" xfId="0" applyNumberFormat="1" applyFont="1" applyBorder="1" applyAlignment="1" applyProtection="1">
      <alignment horizontal="right" vertical="center"/>
    </xf>
    <xf numFmtId="3" fontId="16" fillId="5" borderId="116" xfId="0" applyNumberFormat="1" applyFont="1" applyFill="1" applyBorder="1" applyAlignment="1" applyProtection="1">
      <alignment horizontal="right" vertical="center"/>
      <protection locked="0"/>
    </xf>
    <xf numFmtId="3" fontId="36" fillId="0" borderId="135" xfId="0" applyNumberFormat="1" applyFont="1" applyFill="1" applyBorder="1" applyAlignment="1" applyProtection="1">
      <alignment horizontal="left" vertical="center"/>
    </xf>
    <xf numFmtId="3" fontId="36" fillId="0" borderId="42" xfId="0" applyNumberFormat="1" applyFont="1" applyFill="1" applyBorder="1" applyAlignment="1" applyProtection="1">
      <alignment horizontal="left" vertical="center"/>
    </xf>
    <xf numFmtId="166" fontId="16" fillId="5" borderId="33" xfId="0" applyNumberFormat="1" applyFont="1" applyFill="1" applyBorder="1" applyAlignment="1" applyProtection="1">
      <alignment horizontal="right" vertical="center"/>
      <protection locked="0"/>
    </xf>
    <xf numFmtId="4" fontId="16" fillId="0" borderId="116" xfId="0" applyNumberFormat="1" applyFont="1" applyFill="1" applyBorder="1" applyAlignment="1" applyProtection="1">
      <alignment horizontal="right" vertical="center"/>
    </xf>
    <xf numFmtId="3" fontId="38" fillId="0" borderId="116" xfId="0" applyNumberFormat="1" applyFont="1" applyFill="1" applyBorder="1" applyAlignment="1" applyProtection="1">
      <alignment horizontal="right" vertical="center"/>
    </xf>
    <xf numFmtId="3" fontId="29" fillId="0" borderId="136" xfId="0" applyNumberFormat="1" applyFont="1" applyBorder="1" applyAlignment="1" applyProtection="1">
      <alignment horizontal="center" vertical="center"/>
    </xf>
    <xf numFmtId="3" fontId="29" fillId="0" borderId="137" xfId="0" applyNumberFormat="1" applyFont="1" applyBorder="1" applyAlignment="1" applyProtection="1">
      <alignment horizontal="center" vertical="center"/>
    </xf>
    <xf numFmtId="165" fontId="29" fillId="0" borderId="137" xfId="0" applyNumberFormat="1" applyFont="1" applyBorder="1" applyAlignment="1" applyProtection="1">
      <alignment horizontal="center" vertical="center"/>
    </xf>
    <xf numFmtId="3" fontId="29" fillId="0" borderId="137" xfId="0" applyNumberFormat="1" applyFont="1" applyBorder="1" applyAlignment="1" applyProtection="1">
      <alignment horizontal="right" vertical="center"/>
    </xf>
    <xf numFmtId="3" fontId="23" fillId="0" borderId="137" xfId="0" applyNumberFormat="1" applyFont="1" applyFill="1" applyBorder="1" applyAlignment="1" applyProtection="1">
      <alignment horizontal="right" vertical="center"/>
    </xf>
    <xf numFmtId="3" fontId="32" fillId="0" borderId="49" xfId="0" applyNumberFormat="1" applyFont="1" applyFill="1" applyBorder="1" applyAlignment="1" applyProtection="1">
      <alignment horizontal="right" vertical="center"/>
    </xf>
    <xf numFmtId="3" fontId="37" fillId="0" borderId="138" xfId="0" applyNumberFormat="1" applyFont="1" applyFill="1" applyBorder="1" applyAlignment="1" applyProtection="1">
      <alignment horizontal="left" vertical="center"/>
    </xf>
    <xf numFmtId="3" fontId="36" fillId="0" borderId="19" xfId="0" applyNumberFormat="1" applyFont="1" applyFill="1" applyBorder="1" applyAlignment="1" applyProtection="1">
      <alignment horizontal="left" vertical="center"/>
    </xf>
    <xf numFmtId="4" fontId="16" fillId="5" borderId="33" xfId="0" applyNumberFormat="1" applyFont="1" applyFill="1" applyBorder="1" applyAlignment="1" applyProtection="1">
      <alignment horizontal="right" vertical="center"/>
      <protection locked="0"/>
    </xf>
    <xf numFmtId="165" fontId="16" fillId="5" borderId="116" xfId="0" applyNumberFormat="1" applyFont="1" applyFill="1" applyBorder="1" applyAlignment="1" applyProtection="1">
      <alignment horizontal="right" vertical="center"/>
      <protection locked="0"/>
    </xf>
    <xf numFmtId="165" fontId="16" fillId="5" borderId="29" xfId="0" applyNumberFormat="1" applyFont="1" applyFill="1" applyBorder="1" applyAlignment="1" applyProtection="1">
      <alignment horizontal="right" vertical="center"/>
      <protection locked="0"/>
    </xf>
    <xf numFmtId="4" fontId="16" fillId="0" borderId="139" xfId="0" applyNumberFormat="1" applyFont="1" applyFill="1" applyBorder="1" applyAlignment="1" applyProtection="1">
      <alignment horizontal="right" vertical="center"/>
    </xf>
    <xf numFmtId="3" fontId="37" fillId="0" borderId="140" xfId="0" applyNumberFormat="1" applyFont="1" applyFill="1" applyBorder="1" applyAlignment="1" applyProtection="1">
      <alignment horizontal="left" vertical="center"/>
    </xf>
    <xf numFmtId="3" fontId="37" fillId="0" borderId="131" xfId="0" applyNumberFormat="1" applyFont="1" applyFill="1" applyBorder="1" applyAlignment="1" applyProtection="1">
      <alignment horizontal="left" vertical="center"/>
    </xf>
    <xf numFmtId="3" fontId="38" fillId="0" borderId="103" xfId="0" applyNumberFormat="1" applyFont="1" applyFill="1" applyBorder="1" applyAlignment="1" applyProtection="1">
      <alignment horizontal="right" vertical="center"/>
    </xf>
    <xf numFmtId="3" fontId="38" fillId="0" borderId="136" xfId="0" applyNumberFormat="1" applyFont="1" applyBorder="1" applyAlignment="1" applyProtection="1">
      <alignment horizontal="right" vertical="center"/>
    </xf>
    <xf numFmtId="0" fontId="70" fillId="0" borderId="0" xfId="0" applyFont="1" applyBorder="1" applyAlignment="1" applyProtection="1">
      <alignment horizontal="left" vertical="center"/>
    </xf>
    <xf numFmtId="0" fontId="62" fillId="0" borderId="0" xfId="0" applyFont="1" applyBorder="1" applyAlignment="1" applyProtection="1">
      <alignment horizontal="center" vertical="center"/>
    </xf>
    <xf numFmtId="169" fontId="64" fillId="0" borderId="0" xfId="0" applyNumberFormat="1" applyFont="1" applyBorder="1" applyAlignment="1" applyProtection="1">
      <alignment horizontal="right" vertical="center"/>
    </xf>
    <xf numFmtId="0" fontId="0" fillId="0" borderId="32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horizontal="center" vertical="center"/>
    </xf>
    <xf numFmtId="0" fontId="70" fillId="0" borderId="21" xfId="0" applyFont="1" applyBorder="1" applyAlignment="1" applyProtection="1">
      <alignment horizontal="left" vertical="center"/>
    </xf>
    <xf numFmtId="0" fontId="62" fillId="0" borderId="21" xfId="0" applyFont="1" applyBorder="1" applyAlignment="1" applyProtection="1">
      <alignment horizontal="center" vertical="center"/>
    </xf>
    <xf numFmtId="4" fontId="0" fillId="0" borderId="21" xfId="0" applyNumberFormat="1" applyFont="1" applyBorder="1" applyAlignment="1" applyProtection="1">
      <alignment horizontal="center" vertical="center"/>
    </xf>
    <xf numFmtId="0" fontId="0" fillId="0" borderId="42" xfId="0" applyFont="1" applyBorder="1" applyProtection="1"/>
    <xf numFmtId="164" fontId="32" fillId="0" borderId="36" xfId="11" applyNumberFormat="1" applyFont="1" applyFill="1" applyBorder="1" applyAlignment="1" applyProtection="1">
      <alignment horizontal="right" vertical="center"/>
    </xf>
    <xf numFmtId="169" fontId="37" fillId="0" borderId="116" xfId="0" applyNumberFormat="1" applyFont="1" applyBorder="1" applyAlignment="1" applyProtection="1">
      <alignment horizontal="right" vertical="center"/>
    </xf>
    <xf numFmtId="0" fontId="62" fillId="27" borderId="15" xfId="0" applyFont="1" applyFill="1" applyBorder="1" applyAlignment="1" applyProtection="1">
      <alignment vertical="center"/>
    </xf>
    <xf numFmtId="0" fontId="60" fillId="27" borderId="21" xfId="0" applyFont="1" applyFill="1" applyBorder="1" applyAlignment="1" applyProtection="1">
      <alignment vertical="center"/>
    </xf>
    <xf numFmtId="0" fontId="60" fillId="28" borderId="15" xfId="0" applyFont="1" applyFill="1" applyBorder="1" applyAlignment="1" applyProtection="1">
      <alignment vertical="center"/>
    </xf>
    <xf numFmtId="0" fontId="0" fillId="28" borderId="16" xfId="0" applyFont="1" applyFill="1" applyBorder="1" applyAlignment="1" applyProtection="1">
      <alignment vertical="center"/>
    </xf>
    <xf numFmtId="0" fontId="60" fillId="28" borderId="21" xfId="0" applyFont="1" applyFill="1" applyBorder="1" applyAlignment="1" applyProtection="1">
      <alignment vertical="center"/>
    </xf>
    <xf numFmtId="0" fontId="0" fillId="28" borderId="22" xfId="0" applyFont="1" applyFill="1" applyBorder="1" applyAlignment="1" applyProtection="1">
      <alignment vertical="center"/>
    </xf>
    <xf numFmtId="4" fontId="16" fillId="28" borderId="27" xfId="0" applyNumberFormat="1" applyFont="1" applyFill="1" applyBorder="1" applyAlignment="1" applyProtection="1">
      <alignment horizontal="right" vertical="center"/>
    </xf>
    <xf numFmtId="4" fontId="16" fillId="28" borderId="18" xfId="0" applyNumberFormat="1" applyFont="1" applyFill="1" applyBorder="1" applyAlignment="1" applyProtection="1">
      <alignment horizontal="right" vertical="center"/>
    </xf>
    <xf numFmtId="4" fontId="16" fillId="28" borderId="33" xfId="0" applyNumberFormat="1" applyFont="1" applyFill="1" applyBorder="1" applyAlignment="1" applyProtection="1">
      <alignment horizontal="right" vertical="center"/>
    </xf>
    <xf numFmtId="3" fontId="16" fillId="5" borderId="27" xfId="0" applyNumberFormat="1" applyFont="1" applyFill="1" applyBorder="1" applyAlignment="1" applyProtection="1">
      <alignment horizontal="right" vertical="center"/>
      <protection locked="0"/>
    </xf>
    <xf numFmtId="3" fontId="16" fillId="5" borderId="33" xfId="0" applyNumberFormat="1" applyFont="1" applyFill="1" applyBorder="1" applyAlignment="1" applyProtection="1">
      <alignment horizontal="right" vertical="center"/>
      <protection locked="0"/>
    </xf>
    <xf numFmtId="3" fontId="16" fillId="5" borderId="60" xfId="0" applyNumberFormat="1" applyFont="1" applyFill="1" applyBorder="1" applyAlignment="1" applyProtection="1">
      <alignment horizontal="right" vertical="center"/>
      <protection locked="0"/>
    </xf>
    <xf numFmtId="0" fontId="29" fillId="0" borderId="21" xfId="0" applyFont="1" applyBorder="1" applyAlignment="1" applyProtection="1">
      <alignment horizontal="center" vertical="center" textRotation="90"/>
    </xf>
    <xf numFmtId="0" fontId="32" fillId="0" borderId="14" xfId="0" applyFont="1" applyFill="1" applyBorder="1" applyAlignment="1" applyProtection="1">
      <alignment horizontal="center" vertical="center"/>
    </xf>
    <xf numFmtId="3" fontId="37" fillId="0" borderId="109" xfId="0" applyNumberFormat="1" applyFont="1" applyFill="1" applyBorder="1" applyAlignment="1" applyProtection="1">
      <alignment horizontal="left" vertical="center"/>
    </xf>
    <xf numFmtId="3" fontId="37" fillId="0" borderId="97" xfId="0" applyNumberFormat="1" applyFont="1" applyFill="1" applyBorder="1" applyAlignment="1" applyProtection="1">
      <alignment horizontal="left" vertical="center"/>
    </xf>
    <xf numFmtId="0" fontId="29" fillId="0" borderId="13" xfId="0" applyFont="1" applyFill="1" applyBorder="1" applyAlignment="1" applyProtection="1">
      <alignment horizontal="center" textRotation="90"/>
    </xf>
    <xf numFmtId="0" fontId="35" fillId="12" borderId="18" xfId="0" applyFont="1" applyFill="1" applyBorder="1" applyAlignment="1" applyProtection="1">
      <alignment horizontal="left" vertical="center"/>
    </xf>
    <xf numFmtId="0" fontId="60" fillId="23" borderId="0" xfId="0" applyFont="1" applyFill="1" applyBorder="1" applyAlignment="1" applyProtection="1">
      <alignment vertical="center"/>
    </xf>
    <xf numFmtId="0" fontId="60" fillId="27" borderId="0" xfId="0" applyFont="1" applyFill="1" applyBorder="1" applyAlignment="1" applyProtection="1">
      <alignment vertical="center"/>
    </xf>
    <xf numFmtId="0" fontId="60" fillId="28" borderId="0" xfId="0" applyFont="1" applyFill="1" applyBorder="1" applyAlignment="1" applyProtection="1">
      <alignment vertical="center"/>
    </xf>
    <xf numFmtId="0" fontId="0" fillId="28" borderId="19" xfId="0" applyFont="1" applyFill="1" applyBorder="1" applyAlignment="1" applyProtection="1">
      <alignment vertical="center"/>
    </xf>
    <xf numFmtId="0" fontId="32" fillId="0" borderId="17" xfId="0" applyFont="1" applyFill="1" applyBorder="1" applyAlignment="1" applyProtection="1">
      <alignment horizontal="center" vertical="center"/>
    </xf>
    <xf numFmtId="3" fontId="36" fillId="0" borderId="142" xfId="0" applyNumberFormat="1" applyFont="1" applyFill="1" applyBorder="1" applyAlignment="1" applyProtection="1">
      <alignment horizontal="left" vertical="center"/>
    </xf>
    <xf numFmtId="4" fontId="16" fillId="5" borderId="143" xfId="0" applyNumberFormat="1" applyFont="1" applyFill="1" applyBorder="1" applyAlignment="1" applyProtection="1">
      <alignment horizontal="right" vertical="center"/>
      <protection locked="0"/>
    </xf>
    <xf numFmtId="3" fontId="37" fillId="0" borderId="144" xfId="0" applyNumberFormat="1" applyFont="1" applyFill="1" applyBorder="1" applyAlignment="1" applyProtection="1">
      <alignment horizontal="left" vertical="center"/>
    </xf>
    <xf numFmtId="4" fontId="16" fillId="28" borderId="143" xfId="0" applyNumberFormat="1" applyFont="1" applyFill="1" applyBorder="1" applyAlignment="1" applyProtection="1">
      <alignment horizontal="right" vertical="center"/>
    </xf>
    <xf numFmtId="0" fontId="29" fillId="12" borderId="145" xfId="0" applyFont="1" applyFill="1" applyBorder="1" applyAlignment="1" applyProtection="1">
      <alignment horizontal="left" vertical="center"/>
    </xf>
    <xf numFmtId="3" fontId="37" fillId="0" borderId="94" xfId="0" applyNumberFormat="1" applyFont="1" applyFill="1" applyBorder="1" applyAlignment="1" applyProtection="1">
      <alignment horizontal="left" vertical="center"/>
    </xf>
    <xf numFmtId="3" fontId="32" fillId="0" borderId="21" xfId="0" applyNumberFormat="1" applyFont="1" applyFill="1" applyBorder="1" applyAlignment="1" applyProtection="1">
      <alignment horizontal="left" vertical="center"/>
    </xf>
    <xf numFmtId="165" fontId="16" fillId="0" borderId="18" xfId="0" applyNumberFormat="1" applyFont="1" applyFill="1" applyBorder="1" applyAlignment="1" applyProtection="1">
      <alignment horizontal="right" vertical="center"/>
    </xf>
    <xf numFmtId="165" fontId="38" fillId="0" borderId="18" xfId="0" applyNumberFormat="1" applyFont="1" applyFill="1" applyBorder="1" applyAlignment="1" applyProtection="1">
      <alignment horizontal="right" vertical="center"/>
    </xf>
    <xf numFmtId="3" fontId="32" fillId="0" borderId="18" xfId="0" applyNumberFormat="1" applyFont="1" applyFill="1" applyBorder="1" applyAlignment="1" applyProtection="1">
      <alignment horizontal="center" vertical="center"/>
    </xf>
    <xf numFmtId="3" fontId="32" fillId="0" borderId="0" xfId="0" applyNumberFormat="1" applyFont="1" applyFill="1" applyBorder="1" applyAlignment="1" applyProtection="1">
      <alignment horizontal="center" vertical="center"/>
    </xf>
    <xf numFmtId="4" fontId="38" fillId="0" borderId="18" xfId="0" applyNumberFormat="1" applyFont="1" applyFill="1" applyBorder="1" applyAlignment="1" applyProtection="1">
      <alignment horizontal="right" vertical="center"/>
    </xf>
    <xf numFmtId="0" fontId="0" fillId="0" borderId="18" xfId="0" applyFont="1" applyFill="1" applyBorder="1" applyAlignment="1" applyProtection="1">
      <alignment vertical="center"/>
    </xf>
    <xf numFmtId="0" fontId="29" fillId="0" borderId="0" xfId="0" applyFont="1" applyFill="1" applyBorder="1" applyAlignment="1" applyProtection="1">
      <alignment horizontal="left" vertical="center"/>
    </xf>
    <xf numFmtId="0" fontId="42" fillId="0" borderId="18" xfId="0" applyFont="1" applyFill="1" applyBorder="1" applyAlignment="1" applyProtection="1">
      <alignment vertical="center"/>
    </xf>
    <xf numFmtId="0" fontId="30" fillId="0" borderId="18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165" fontId="16" fillId="0" borderId="53" xfId="0" applyNumberFormat="1" applyFont="1" applyFill="1" applyBorder="1" applyAlignment="1" applyProtection="1">
      <alignment horizontal="right" vertical="center"/>
    </xf>
    <xf numFmtId="3" fontId="37" fillId="0" borderId="48" xfId="0" applyNumberFormat="1" applyFont="1" applyFill="1" applyBorder="1" applyAlignment="1" applyProtection="1">
      <alignment horizontal="left" vertical="center"/>
    </xf>
    <xf numFmtId="3" fontId="37" fillId="0" borderId="10" xfId="0" applyNumberFormat="1" applyFont="1" applyFill="1" applyBorder="1" applyAlignment="1" applyProtection="1">
      <alignment horizontal="left" vertical="center"/>
    </xf>
    <xf numFmtId="3" fontId="32" fillId="0" borderId="146" xfId="0" applyNumberFormat="1" applyFont="1" applyFill="1" applyBorder="1" applyAlignment="1" applyProtection="1">
      <alignment horizontal="left" vertical="center"/>
    </xf>
    <xf numFmtId="3" fontId="37" fillId="0" borderId="13" xfId="0" applyNumberFormat="1" applyFont="1" applyFill="1" applyBorder="1" applyAlignment="1" applyProtection="1">
      <alignment horizontal="left" vertical="center"/>
    </xf>
    <xf numFmtId="165" fontId="16" fillId="0" borderId="14" xfId="0" applyNumberFormat="1" applyFont="1" applyFill="1" applyBorder="1" applyAlignment="1" applyProtection="1">
      <alignment horizontal="right" vertical="center"/>
    </xf>
    <xf numFmtId="3" fontId="23" fillId="0" borderId="19" xfId="0" applyNumberFormat="1" applyFont="1" applyFill="1" applyBorder="1" applyAlignment="1" applyProtection="1">
      <alignment horizontal="right" vertical="center"/>
    </xf>
    <xf numFmtId="0" fontId="29" fillId="0" borderId="15" xfId="0" applyFont="1" applyBorder="1" applyAlignment="1" applyProtection="1">
      <alignment vertical="top" textRotation="90" wrapText="1"/>
    </xf>
    <xf numFmtId="4" fontId="16" fillId="0" borderId="18" xfId="0" applyNumberFormat="1" applyFont="1" applyFill="1" applyBorder="1" applyAlignment="1" applyProtection="1">
      <alignment horizontal="right" vertical="center"/>
    </xf>
    <xf numFmtId="0" fontId="61" fillId="0" borderId="0" xfId="0" applyFont="1" applyAlignment="1" applyProtection="1">
      <alignment horizontal="center" vertical="center"/>
    </xf>
    <xf numFmtId="0" fontId="32" fillId="0" borderId="111" xfId="0" applyFont="1" applyBorder="1" applyAlignment="1" applyProtection="1">
      <alignment horizontal="center" vertical="center"/>
    </xf>
    <xf numFmtId="0" fontId="41" fillId="0" borderId="112" xfId="0" applyFont="1" applyBorder="1" applyAlignment="1" applyProtection="1">
      <alignment horizontal="center" vertical="center"/>
    </xf>
    <xf numFmtId="3" fontId="16" fillId="5" borderId="27" xfId="0" applyNumberFormat="1" applyFont="1" applyFill="1" applyBorder="1" applyAlignment="1" applyProtection="1">
      <alignment horizontal="right" vertical="center"/>
      <protection locked="0"/>
    </xf>
    <xf numFmtId="3" fontId="16" fillId="5" borderId="33" xfId="0" applyNumberFormat="1" applyFont="1" applyFill="1" applyBorder="1" applyAlignment="1" applyProtection="1">
      <alignment horizontal="right" vertical="center"/>
      <protection locked="0"/>
    </xf>
    <xf numFmtId="3" fontId="16" fillId="5" borderId="60" xfId="0" applyNumberFormat="1" applyFont="1" applyFill="1" applyBorder="1" applyAlignment="1" applyProtection="1">
      <alignment horizontal="right" vertical="center"/>
      <protection locked="0"/>
    </xf>
    <xf numFmtId="0" fontId="29" fillId="0" borderId="21" xfId="0" applyFont="1" applyBorder="1" applyAlignment="1" applyProtection="1">
      <alignment horizontal="center" vertical="center" textRotation="90"/>
    </xf>
    <xf numFmtId="0" fontId="32" fillId="0" borderId="110" xfId="0" applyFont="1" applyFill="1" applyBorder="1" applyAlignment="1" applyProtection="1">
      <alignment horizontal="center" vertical="center"/>
    </xf>
    <xf numFmtId="0" fontId="15" fillId="24" borderId="0" xfId="0" applyFont="1" applyFill="1" applyBorder="1" applyAlignment="1" applyProtection="1">
      <alignment horizontal="center" vertical="center"/>
    </xf>
    <xf numFmtId="49" fontId="22" fillId="0" borderId="0" xfId="0" applyNumberFormat="1" applyFont="1" applyBorder="1" applyAlignment="1" applyProtection="1">
      <alignment horizontal="center" vertical="center"/>
    </xf>
    <xf numFmtId="0" fontId="21" fillId="5" borderId="108" xfId="0" applyFont="1" applyFill="1" applyBorder="1" applyAlignment="1" applyProtection="1">
      <alignment horizontal="left" vertical="center"/>
      <protection locked="0"/>
    </xf>
    <xf numFmtId="0" fontId="66" fillId="12" borderId="106" xfId="0" applyFont="1" applyFill="1" applyBorder="1" applyAlignment="1" applyProtection="1">
      <alignment vertical="center" wrapText="1"/>
    </xf>
    <xf numFmtId="0" fontId="0" fillId="0" borderId="0" xfId="0" quotePrefix="1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30" fillId="0" borderId="21" xfId="0" applyFont="1" applyBorder="1" applyAlignment="1" applyProtection="1">
      <alignment horizontal="center" vertical="center" textRotation="90"/>
    </xf>
    <xf numFmtId="3" fontId="37" fillId="0" borderId="109" xfId="0" applyNumberFormat="1" applyFont="1" applyFill="1" applyBorder="1" applyAlignment="1" applyProtection="1">
      <alignment horizontal="left" vertical="center" wrapText="1"/>
    </xf>
    <xf numFmtId="3" fontId="37" fillId="0" borderId="97" xfId="0" applyNumberFormat="1" applyFont="1" applyFill="1" applyBorder="1" applyAlignment="1" applyProtection="1">
      <alignment horizontal="left" vertical="center" wrapText="1"/>
    </xf>
    <xf numFmtId="0" fontId="32" fillId="0" borderId="30" xfId="0" applyFont="1" applyBorder="1" applyAlignment="1" applyProtection="1">
      <alignment horizontal="center" vertical="center"/>
    </xf>
    <xf numFmtId="0" fontId="32" fillId="12" borderId="36" xfId="0" applyFont="1" applyFill="1" applyBorder="1" applyAlignment="1" applyProtection="1">
      <alignment horizontal="left" vertical="center"/>
    </xf>
    <xf numFmtId="0" fontId="32" fillId="12" borderId="49" xfId="0" applyFont="1" applyFill="1" applyBorder="1" applyAlignment="1" applyProtection="1">
      <alignment horizontal="left" vertical="center"/>
    </xf>
    <xf numFmtId="0" fontId="32" fillId="12" borderId="37" xfId="0" applyFont="1" applyFill="1" applyBorder="1" applyAlignment="1" applyProtection="1">
      <alignment horizontal="left" vertical="center"/>
    </xf>
    <xf numFmtId="0" fontId="32" fillId="0" borderId="14" xfId="0" applyFont="1" applyFill="1" applyBorder="1" applyAlignment="1" applyProtection="1">
      <alignment horizontal="center" vertical="center"/>
    </xf>
    <xf numFmtId="0" fontId="32" fillId="0" borderId="16" xfId="0" applyFont="1" applyFill="1" applyBorder="1" applyAlignment="1" applyProtection="1">
      <alignment horizontal="center" vertical="center"/>
    </xf>
    <xf numFmtId="0" fontId="32" fillId="0" borderId="18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Fill="1" applyAlignment="1" applyProtection="1">
      <alignment horizontal="left" vertical="center" wrapText="1"/>
    </xf>
    <xf numFmtId="3" fontId="37" fillId="0" borderId="109" xfId="0" applyNumberFormat="1" applyFont="1" applyFill="1" applyBorder="1" applyAlignment="1" applyProtection="1">
      <alignment horizontal="left" vertical="center"/>
    </xf>
    <xf numFmtId="3" fontId="37" fillId="0" borderId="97" xfId="0" applyNumberFormat="1" applyFont="1" applyFill="1" applyBorder="1" applyAlignment="1" applyProtection="1">
      <alignment horizontal="left" vertical="center"/>
    </xf>
    <xf numFmtId="3" fontId="37" fillId="0" borderId="113" xfId="0" applyNumberFormat="1" applyFont="1" applyFill="1" applyBorder="1" applyAlignment="1" applyProtection="1">
      <alignment horizontal="left" vertical="center"/>
    </xf>
    <xf numFmtId="3" fontId="37" fillId="0" borderId="95" xfId="0" applyNumberFormat="1" applyFont="1" applyFill="1" applyBorder="1" applyAlignment="1" applyProtection="1">
      <alignment horizontal="left" vertical="center"/>
    </xf>
    <xf numFmtId="0" fontId="32" fillId="0" borderId="108" xfId="0" applyFont="1" applyBorder="1" applyAlignment="1" applyProtection="1">
      <alignment horizontal="center" vertical="center" wrapText="1"/>
    </xf>
    <xf numFmtId="3" fontId="37" fillId="0" borderId="129" xfId="0" applyNumberFormat="1" applyFont="1" applyFill="1" applyBorder="1" applyAlignment="1" applyProtection="1">
      <alignment horizontal="left" vertical="center" wrapText="1"/>
    </xf>
    <xf numFmtId="3" fontId="37" fillId="0" borderId="130" xfId="0" applyNumberFormat="1" applyFont="1" applyFill="1" applyBorder="1" applyAlignment="1" applyProtection="1">
      <alignment horizontal="left" vertical="center" wrapText="1"/>
    </xf>
    <xf numFmtId="3" fontId="37" fillId="0" borderId="131" xfId="0" applyNumberFormat="1" applyFont="1" applyFill="1" applyBorder="1" applyAlignment="1" applyProtection="1">
      <alignment horizontal="left" vertical="center" wrapText="1"/>
    </xf>
    <xf numFmtId="3" fontId="16" fillId="0" borderId="36" xfId="0" applyNumberFormat="1" applyFont="1" applyFill="1" applyBorder="1" applyAlignment="1" applyProtection="1">
      <alignment horizontal="right" vertical="center"/>
    </xf>
    <xf numFmtId="3" fontId="16" fillId="0" borderId="49" xfId="0" applyNumberFormat="1" applyFont="1" applyFill="1" applyBorder="1" applyAlignment="1" applyProtection="1">
      <alignment horizontal="right" vertical="center"/>
    </xf>
    <xf numFmtId="0" fontId="0" fillId="0" borderId="0" xfId="0" applyBorder="1" applyProtection="1"/>
    <xf numFmtId="0" fontId="0" fillId="0" borderId="0" xfId="0" applyProtection="1"/>
    <xf numFmtId="0" fontId="29" fillId="21" borderId="0" xfId="0" applyFont="1" applyFill="1" applyAlignment="1" applyProtection="1">
      <alignment horizontal="center"/>
    </xf>
    <xf numFmtId="0" fontId="29" fillId="21" borderId="0" xfId="0" applyFont="1" applyFill="1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29" fillId="0" borderId="70" xfId="0" applyFont="1" applyBorder="1" applyAlignment="1" applyProtection="1">
      <alignment vertical="center"/>
    </xf>
    <xf numFmtId="0" fontId="29" fillId="0" borderId="71" xfId="0" applyFont="1" applyBorder="1" applyAlignment="1" applyProtection="1">
      <alignment vertical="center"/>
    </xf>
    <xf numFmtId="0" fontId="29" fillId="21" borderId="72" xfId="0" applyFont="1" applyFill="1" applyBorder="1" applyAlignment="1" applyProtection="1">
      <alignment horizontal="center" vertical="center"/>
    </xf>
    <xf numFmtId="0" fontId="29" fillId="21" borderId="73" xfId="0" applyFont="1" applyFill="1" applyBorder="1" applyAlignment="1" applyProtection="1">
      <alignment horizontal="center" vertical="center"/>
    </xf>
    <xf numFmtId="0" fontId="29" fillId="21" borderId="70" xfId="0" applyFont="1" applyFill="1" applyBorder="1" applyAlignment="1" applyProtection="1">
      <alignment horizontal="center" vertical="center"/>
    </xf>
    <xf numFmtId="0" fontId="29" fillId="0" borderId="73" xfId="0" applyFont="1" applyBorder="1" applyAlignment="1" applyProtection="1">
      <alignment horizontal="center" vertical="center"/>
    </xf>
    <xf numFmtId="49" fontId="0" fillId="0" borderId="74" xfId="0" applyNumberFormat="1" applyFill="1" applyBorder="1" applyAlignment="1" applyProtection="1">
      <alignment horizontal="left" vertical="top"/>
    </xf>
    <xf numFmtId="0" fontId="0" fillId="0" borderId="75" xfId="0" applyFill="1" applyBorder="1" applyAlignment="1" applyProtection="1">
      <alignment vertical="top"/>
    </xf>
    <xf numFmtId="167" fontId="0" fillId="19" borderId="76" xfId="0" applyNumberFormat="1" applyFont="1" applyFill="1" applyBorder="1" applyAlignment="1" applyProtection="1">
      <alignment horizontal="center" vertical="center"/>
    </xf>
    <xf numFmtId="4" fontId="29" fillId="20" borderId="77" xfId="0" applyNumberFormat="1" applyFont="1" applyFill="1" applyBorder="1" applyAlignment="1" applyProtection="1">
      <alignment vertical="center"/>
    </xf>
    <xf numFmtId="4" fontId="0" fillId="19" borderId="78" xfId="0" applyNumberFormat="1" applyFill="1" applyBorder="1" applyAlignment="1" applyProtection="1">
      <alignment horizontal="right" vertical="center"/>
    </xf>
    <xf numFmtId="4" fontId="0" fillId="19" borderId="117" xfId="0" applyNumberFormat="1" applyFill="1" applyBorder="1" applyAlignment="1" applyProtection="1">
      <alignment horizontal="right" vertical="center"/>
    </xf>
    <xf numFmtId="4" fontId="0" fillId="19" borderId="77" xfId="0" applyNumberFormat="1" applyFill="1" applyBorder="1" applyAlignment="1" applyProtection="1">
      <alignment horizontal="right" vertical="center"/>
    </xf>
    <xf numFmtId="4" fontId="0" fillId="21" borderId="77" xfId="0" applyNumberFormat="1" applyFill="1" applyBorder="1" applyAlignment="1" applyProtection="1">
      <alignment horizontal="right" vertical="center"/>
    </xf>
    <xf numFmtId="49" fontId="0" fillId="0" borderId="88" xfId="0" applyNumberFormat="1" applyFill="1" applyBorder="1" applyAlignment="1" applyProtection="1">
      <alignment horizontal="left" vertical="top"/>
    </xf>
    <xf numFmtId="0" fontId="0" fillId="0" borderId="89" xfId="0" applyFill="1" applyBorder="1" applyAlignment="1" applyProtection="1">
      <alignment vertical="top"/>
    </xf>
    <xf numFmtId="167" fontId="0" fillId="19" borderId="90" xfId="0" applyNumberFormat="1" applyFont="1" applyFill="1" applyBorder="1" applyAlignment="1" applyProtection="1">
      <alignment horizontal="center" vertical="center"/>
    </xf>
    <xf numFmtId="4" fontId="29" fillId="20" borderId="91" xfId="0" applyNumberFormat="1" applyFont="1" applyFill="1" applyBorder="1" applyAlignment="1" applyProtection="1">
      <alignment horizontal="right" vertical="center"/>
    </xf>
    <xf numFmtId="4" fontId="0" fillId="19" borderId="92" xfId="0" applyNumberFormat="1" applyFill="1" applyBorder="1" applyAlignment="1" applyProtection="1">
      <alignment horizontal="right" vertical="center"/>
    </xf>
    <xf numFmtId="4" fontId="0" fillId="19" borderId="93" xfId="0" applyNumberFormat="1" applyFill="1" applyBorder="1" applyAlignment="1" applyProtection="1">
      <alignment horizontal="right" vertical="center"/>
    </xf>
    <xf numFmtId="49" fontId="0" fillId="0" borderId="79" xfId="0" applyNumberFormat="1" applyFill="1" applyBorder="1" applyAlignment="1" applyProtection="1">
      <alignment horizontal="left" vertical="top"/>
    </xf>
    <xf numFmtId="0" fontId="0" fillId="0" borderId="80" xfId="0" applyFill="1" applyBorder="1" applyAlignment="1" applyProtection="1">
      <alignment vertical="top"/>
    </xf>
    <xf numFmtId="167" fontId="0" fillId="19" borderId="81" xfId="0" applyNumberFormat="1" applyFont="1" applyFill="1" applyBorder="1" applyAlignment="1" applyProtection="1">
      <alignment horizontal="center" vertical="center"/>
    </xf>
    <xf numFmtId="4" fontId="29" fillId="20" borderId="82" xfId="0" applyNumberFormat="1" applyFont="1" applyFill="1" applyBorder="1" applyAlignment="1" applyProtection="1">
      <alignment vertical="center"/>
    </xf>
    <xf numFmtId="4" fontId="0" fillId="19" borderId="83" xfId="0" applyNumberFormat="1" applyFill="1" applyBorder="1" applyAlignment="1" applyProtection="1">
      <alignment horizontal="right" vertical="center"/>
    </xf>
    <xf numFmtId="49" fontId="0" fillId="0" borderId="84" xfId="0" applyNumberFormat="1" applyFill="1" applyBorder="1" applyAlignment="1" applyProtection="1">
      <alignment horizontal="left" vertical="top"/>
    </xf>
    <xf numFmtId="0" fontId="0" fillId="0" borderId="85" xfId="0" applyFill="1" applyBorder="1" applyAlignment="1" applyProtection="1">
      <alignment vertical="top"/>
    </xf>
    <xf numFmtId="167" fontId="0" fillId="19" borderId="86" xfId="0" applyNumberFormat="1" applyFont="1" applyFill="1" applyBorder="1" applyAlignment="1" applyProtection="1">
      <alignment horizontal="center" vertical="center"/>
    </xf>
    <xf numFmtId="4" fontId="0" fillId="19" borderId="87" xfId="0" applyNumberFormat="1" applyFill="1" applyBorder="1" applyAlignment="1" applyProtection="1">
      <alignment horizontal="right" vertical="center"/>
    </xf>
    <xf numFmtId="4" fontId="0" fillId="19" borderId="124" xfId="0" applyNumberFormat="1" applyFill="1" applyBorder="1" applyAlignment="1" applyProtection="1">
      <alignment horizontal="right" vertical="center"/>
    </xf>
    <xf numFmtId="4" fontId="0" fillId="21" borderId="124" xfId="0" applyNumberFormat="1" applyFill="1" applyBorder="1" applyAlignment="1" applyProtection="1">
      <alignment horizontal="right" vertical="center"/>
    </xf>
    <xf numFmtId="49" fontId="0" fillId="0" borderId="118" xfId="0" applyNumberFormat="1" applyFill="1" applyBorder="1" applyAlignment="1" applyProtection="1">
      <alignment horizontal="left" vertical="top"/>
    </xf>
    <xf numFmtId="0" fontId="0" fillId="0" borderId="119" xfId="0" applyFill="1" applyBorder="1" applyAlignment="1" applyProtection="1">
      <alignment vertical="top"/>
    </xf>
    <xf numFmtId="167" fontId="0" fillId="19" borderId="120" xfId="0" applyNumberFormat="1" applyFont="1" applyFill="1" applyBorder="1" applyAlignment="1" applyProtection="1">
      <alignment horizontal="center" vertical="center"/>
    </xf>
    <xf numFmtId="4" fontId="29" fillId="20" borderId="133" xfId="0" applyNumberFormat="1" applyFont="1" applyFill="1" applyBorder="1" applyAlignment="1" applyProtection="1">
      <alignment vertical="center"/>
    </xf>
    <xf numFmtId="4" fontId="0" fillId="19" borderId="121" xfId="0" applyNumberFormat="1" applyFill="1" applyBorder="1" applyAlignment="1" applyProtection="1">
      <alignment horizontal="right" vertical="center"/>
    </xf>
    <xf numFmtId="4" fontId="0" fillId="19" borderId="122" xfId="0" applyNumberFormat="1" applyFill="1" applyBorder="1" applyAlignment="1" applyProtection="1">
      <alignment horizontal="right" vertical="center"/>
    </xf>
    <xf numFmtId="4" fontId="0" fillId="19" borderId="123" xfId="0" applyNumberFormat="1" applyFill="1" applyBorder="1" applyAlignment="1" applyProtection="1">
      <alignment horizontal="right" vertical="center"/>
    </xf>
    <xf numFmtId="4" fontId="0" fillId="19" borderId="134" xfId="0" applyNumberFormat="1" applyFill="1" applyBorder="1" applyAlignment="1" applyProtection="1">
      <alignment horizontal="right" vertical="center"/>
    </xf>
    <xf numFmtId="4" fontId="0" fillId="21" borderId="134" xfId="0" applyNumberFormat="1" applyFill="1" applyBorder="1" applyAlignment="1" applyProtection="1">
      <alignment horizontal="right" vertical="center"/>
    </xf>
    <xf numFmtId="4" fontId="29" fillId="0" borderId="141" xfId="0" applyNumberFormat="1" applyFont="1" applyBorder="1" applyProtection="1"/>
    <xf numFmtId="4" fontId="0" fillId="26" borderId="141" xfId="0" applyNumberFormat="1" applyFill="1" applyBorder="1" applyAlignment="1" applyProtection="1">
      <alignment horizontal="right" vertical="center"/>
    </xf>
    <xf numFmtId="0" fontId="34" fillId="0" borderId="0" xfId="0" applyFont="1" applyProtection="1"/>
  </cellXfs>
  <cellStyles count="24">
    <cellStyle name="Akzent1" xfId="1" builtinId="29" customBuiltin="1"/>
    <cellStyle name="Akzent2" xfId="2" builtinId="33" customBuiltin="1"/>
    <cellStyle name="Akzent3" xfId="3" builtinId="37" customBuiltin="1"/>
    <cellStyle name="Akzent4" xfId="4" builtinId="41" customBuiltin="1"/>
    <cellStyle name="Akzent5" xfId="5" builtinId="45" customBuiltin="1"/>
    <cellStyle name="Akzent6" xfId="6" builtinId="49" customBuiltin="1"/>
    <cellStyle name="Ausgabe" xfId="7" builtinId="21" customBuiltin="1"/>
    <cellStyle name="Berechnung" xfId="8" builtinId="22" customBuiltin="1"/>
    <cellStyle name="Eingabe" xfId="9" builtinId="20" customBuiltin="1"/>
    <cellStyle name="Erklärender Text" xfId="10" builtinId="53" customBuiltin="1"/>
    <cellStyle name="Euro" xfId="11"/>
    <cellStyle name="Gut" xfId="12" builtinId="26" customBuiltin="1"/>
    <cellStyle name="Neutral" xfId="13" builtinId="28" customBuiltin="1"/>
    <cellStyle name="Notiz" xfId="14" builtinId="10" customBuiltin="1"/>
    <cellStyle name="Prozent" xfId="15" builtinId="5"/>
    <cellStyle name="Schlecht" xfId="16" builtinId="27" customBuiltin="1"/>
    <cellStyle name="Standard" xfId="0" builtinId="0"/>
    <cellStyle name="Überschrift 1" xfId="17" builtinId="16" customBuiltin="1"/>
    <cellStyle name="Überschrift 2" xfId="18" builtinId="17" customBuiltin="1"/>
    <cellStyle name="Überschrift 3" xfId="19" builtinId="18" customBuiltin="1"/>
    <cellStyle name="Überschrift 4" xfId="20" builtinId="19" customBuiltin="1"/>
    <cellStyle name="Verknüpfte Zelle" xfId="21" builtinId="24" customBuiltin="1"/>
    <cellStyle name="Warnender Text" xfId="22" builtinId="11" customBuiltin="1"/>
    <cellStyle name="Zelle überprüfen" xfId="23" builtinId="23" customBuiltin="1"/>
  </cellStyles>
  <dxfs count="22"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  <dxf>
      <fill>
        <patternFill patternType="solid">
          <fgColor indexed="64"/>
          <bgColor rgb="FFFFFF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F7F7F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3"/>
  <sheetViews>
    <sheetView tabSelected="1" zoomScaleNormal="100" zoomScaleSheetLayoutView="100" zoomScalePageLayoutView="140" workbookViewId="0">
      <selection activeCell="E4" sqref="E4:K4"/>
    </sheetView>
  </sheetViews>
  <sheetFormatPr baseColWidth="10" defaultColWidth="11.44140625" defaultRowHeight="13.2" x14ac:dyDescent="0.25"/>
  <cols>
    <col min="1" max="1" width="5.88671875" style="1" customWidth="1"/>
    <col min="2" max="2" width="2.44140625" style="2" customWidth="1"/>
    <col min="3" max="3" width="6.77734375" style="2" customWidth="1"/>
    <col min="4" max="4" width="29.33203125" style="2" customWidth="1"/>
    <col min="5" max="5" width="22.109375" style="2" customWidth="1"/>
    <col min="6" max="6" width="7.5546875" style="2" customWidth="1"/>
    <col min="7" max="7" width="22.109375" style="2" customWidth="1"/>
    <col min="8" max="8" width="8.44140625" style="2" customWidth="1"/>
    <col min="9" max="9" width="23.6640625" style="2" customWidth="1"/>
    <col min="10" max="10" width="9.109375" style="2" customWidth="1"/>
    <col min="11" max="11" width="27.88671875" style="2" customWidth="1"/>
    <col min="12" max="12" width="8.109375" style="2" customWidth="1"/>
    <col min="13" max="13" width="0.6640625" style="1" customWidth="1"/>
    <col min="14" max="14" width="11.44140625" style="3"/>
    <col min="15" max="15" width="15.6640625" style="3" customWidth="1"/>
    <col min="16" max="23" width="11.44140625" style="3"/>
    <col min="24" max="16384" width="11.44140625" style="4"/>
  </cols>
  <sheetData>
    <row r="1" spans="1:23" ht="36" customHeight="1" x14ac:dyDescent="0.25">
      <c r="A1" s="360"/>
      <c r="B1" s="551" t="s">
        <v>139</v>
      </c>
      <c r="C1" s="551"/>
      <c r="D1" s="551"/>
      <c r="E1" s="551"/>
      <c r="F1" s="551"/>
      <c r="G1" s="551"/>
      <c r="H1" s="551"/>
      <c r="I1" s="551"/>
      <c r="J1" s="551"/>
      <c r="K1" s="551"/>
    </row>
    <row r="2" spans="1:23" ht="26.25" customHeight="1" x14ac:dyDescent="0.4">
      <c r="A2" s="5"/>
      <c r="B2" s="559" t="s">
        <v>210</v>
      </c>
      <c r="C2" s="559"/>
      <c r="D2" s="559"/>
      <c r="E2" s="559"/>
      <c r="F2" s="559"/>
      <c r="G2" s="559"/>
      <c r="H2" s="559"/>
      <c r="I2" s="559"/>
      <c r="J2" s="559"/>
      <c r="K2" s="559"/>
      <c r="L2" s="6"/>
      <c r="M2" s="5"/>
    </row>
    <row r="3" spans="1:23" ht="24" customHeight="1" thickBot="1" x14ac:dyDescent="0.45">
      <c r="A3" s="5"/>
      <c r="B3" s="7"/>
      <c r="C3" s="8"/>
      <c r="D3" s="357" t="s">
        <v>95</v>
      </c>
      <c r="E3" s="24"/>
      <c r="F3" s="24"/>
      <c r="G3" s="24"/>
      <c r="H3" s="24"/>
      <c r="I3" s="24"/>
      <c r="J3" s="24"/>
      <c r="K3" s="24"/>
      <c r="L3" s="6"/>
      <c r="M3" s="5"/>
    </row>
    <row r="4" spans="1:23" ht="25.5" customHeight="1" thickBot="1" x14ac:dyDescent="0.45">
      <c r="A4" s="4"/>
      <c r="B4" s="7"/>
      <c r="C4" s="8"/>
      <c r="D4" s="9" t="s">
        <v>0</v>
      </c>
      <c r="E4" s="561"/>
      <c r="F4" s="561"/>
      <c r="G4" s="561"/>
      <c r="H4" s="561"/>
      <c r="I4" s="561"/>
      <c r="J4" s="561"/>
      <c r="K4" s="561"/>
      <c r="L4" s="6"/>
      <c r="M4" s="5"/>
    </row>
    <row r="5" spans="1:23" ht="4.5" customHeight="1" x14ac:dyDescent="0.4">
      <c r="A5" s="5"/>
      <c r="B5" s="7"/>
      <c r="C5" s="8"/>
      <c r="D5" s="8"/>
      <c r="E5" s="8"/>
      <c r="F5" s="8"/>
      <c r="G5" s="8"/>
      <c r="H5" s="8"/>
      <c r="I5" s="8"/>
      <c r="J5" s="8"/>
      <c r="K5" s="8"/>
      <c r="L5" s="6"/>
      <c r="M5" s="5"/>
    </row>
    <row r="6" spans="1:23" ht="15.75" customHeight="1" x14ac:dyDescent="0.4">
      <c r="A6" s="10"/>
      <c r="B6" s="11"/>
      <c r="C6" s="12"/>
      <c r="D6" s="560" t="s">
        <v>1</v>
      </c>
      <c r="E6" s="560"/>
      <c r="F6" s="560"/>
      <c r="G6" s="560"/>
      <c r="H6" s="560"/>
      <c r="I6" s="560"/>
      <c r="J6" s="560"/>
      <c r="K6" s="560"/>
      <c r="L6" s="11"/>
      <c r="M6" s="5"/>
    </row>
    <row r="7" spans="1:23" ht="15" customHeight="1" x14ac:dyDescent="0.4">
      <c r="A7" s="10"/>
      <c r="B7" s="13"/>
      <c r="C7" s="12"/>
      <c r="D7" s="560" t="s">
        <v>88</v>
      </c>
      <c r="E7" s="560"/>
      <c r="F7" s="560"/>
      <c r="G7" s="560"/>
      <c r="H7" s="560"/>
      <c r="I7" s="560"/>
      <c r="J7" s="560"/>
      <c r="K7" s="560"/>
      <c r="L7" s="11"/>
      <c r="M7" s="5"/>
    </row>
    <row r="8" spans="1:23" ht="15.75" customHeight="1" x14ac:dyDescent="0.4">
      <c r="A8" s="10"/>
      <c r="B8" s="13"/>
      <c r="C8" s="14"/>
      <c r="D8" s="15"/>
      <c r="E8" s="15"/>
      <c r="F8" s="15"/>
      <c r="G8" s="16" t="s">
        <v>2</v>
      </c>
      <c r="H8" s="15"/>
      <c r="I8" s="15"/>
      <c r="J8" s="15"/>
      <c r="K8" s="15"/>
      <c r="L8" s="11"/>
      <c r="M8" s="5"/>
    </row>
    <row r="9" spans="1:23" ht="6.75" customHeight="1" x14ac:dyDescent="0.4">
      <c r="A9" s="10"/>
      <c r="B9" s="13"/>
      <c r="C9" s="12"/>
      <c r="D9" s="12"/>
      <c r="E9" s="12"/>
      <c r="F9" s="12"/>
      <c r="G9" s="12"/>
      <c r="H9" s="12"/>
      <c r="I9" s="12"/>
      <c r="J9" s="12"/>
      <c r="K9" s="12"/>
      <c r="L9" s="11"/>
      <c r="M9" s="5"/>
    </row>
    <row r="10" spans="1:23" ht="21" x14ac:dyDescent="0.4">
      <c r="A10" s="10"/>
      <c r="B10" s="13"/>
      <c r="C10" s="12"/>
      <c r="D10" s="12"/>
      <c r="E10" s="17" t="s">
        <v>3</v>
      </c>
      <c r="F10" s="18"/>
      <c r="G10" s="19"/>
      <c r="H10" s="18"/>
      <c r="I10" s="19"/>
      <c r="J10" s="19"/>
      <c r="K10" s="464" t="s">
        <v>163</v>
      </c>
      <c r="L10" s="465"/>
      <c r="M10" s="5"/>
    </row>
    <row r="11" spans="1:23" ht="2.25" customHeight="1" x14ac:dyDescent="0.25">
      <c r="B11" s="11"/>
      <c r="C11" s="11"/>
      <c r="D11" s="11"/>
      <c r="E11" s="20"/>
      <c r="F11" s="20"/>
      <c r="G11" s="21"/>
      <c r="H11" s="20"/>
      <c r="I11" s="21"/>
      <c r="J11" s="21"/>
      <c r="K11" s="11"/>
      <c r="L11" s="11"/>
    </row>
    <row r="12" spans="1:23" s="22" customFormat="1" ht="55.2" customHeight="1" x14ac:dyDescent="0.3">
      <c r="B12" s="23"/>
      <c r="C12" s="23"/>
      <c r="D12" s="563" t="s">
        <v>194</v>
      </c>
      <c r="E12" s="564"/>
      <c r="F12" s="564"/>
      <c r="G12" s="564"/>
      <c r="H12" s="564"/>
      <c r="I12" s="564"/>
      <c r="J12" s="564"/>
      <c r="K12" s="564"/>
      <c r="L12" s="564"/>
      <c r="M12" s="26"/>
      <c r="N12" s="27"/>
    </row>
    <row r="13" spans="1:23" s="22" customFormat="1" ht="19.5" customHeight="1" x14ac:dyDescent="0.4">
      <c r="A13" s="28" t="s">
        <v>4</v>
      </c>
      <c r="B13" s="29" t="s">
        <v>82</v>
      </c>
      <c r="C13" s="24"/>
      <c r="D13" s="24"/>
      <c r="E13" s="23"/>
      <c r="F13" s="23"/>
      <c r="G13" s="23"/>
      <c r="H13" s="23"/>
      <c r="I13" s="23"/>
      <c r="J13" s="23"/>
      <c r="K13" s="23"/>
      <c r="L13" s="25"/>
      <c r="M13" s="26"/>
      <c r="N13" s="27"/>
    </row>
    <row r="14" spans="1:23" s="22" customFormat="1" ht="19.5" customHeight="1" x14ac:dyDescent="0.4">
      <c r="A14" s="28"/>
      <c r="B14" s="29"/>
      <c r="C14" s="24"/>
      <c r="D14" s="322"/>
      <c r="E14" s="23"/>
      <c r="F14" s="23"/>
      <c r="G14" s="23"/>
      <c r="H14" s="23"/>
      <c r="I14" s="23"/>
      <c r="J14" s="23"/>
      <c r="K14" s="23"/>
      <c r="L14" s="25"/>
      <c r="M14" s="26"/>
      <c r="N14" s="27"/>
    </row>
    <row r="15" spans="1:23" ht="6.75" customHeight="1" x14ac:dyDescent="0.2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O15" s="4"/>
      <c r="P15" s="4"/>
      <c r="Q15" s="4"/>
      <c r="R15" s="4"/>
      <c r="S15" s="4"/>
      <c r="T15" s="4"/>
      <c r="U15" s="4"/>
      <c r="V15" s="4"/>
      <c r="W15" s="4"/>
    </row>
    <row r="16" spans="1:23" s="35" customFormat="1" ht="15.75" customHeight="1" x14ac:dyDescent="0.25">
      <c r="A16" s="30" t="s">
        <v>5</v>
      </c>
      <c r="B16" s="31" t="s">
        <v>6</v>
      </c>
      <c r="C16" s="32"/>
      <c r="D16" s="33"/>
      <c r="E16" s="32"/>
      <c r="F16" s="32"/>
      <c r="G16" s="32"/>
      <c r="H16" s="32"/>
      <c r="I16" s="32"/>
      <c r="J16" s="32"/>
      <c r="K16" s="32"/>
      <c r="L16" s="32"/>
      <c r="M16" s="30"/>
      <c r="N16" s="34"/>
    </row>
    <row r="17" spans="1:23" s="41" customFormat="1" ht="6" customHeight="1" x14ac:dyDescent="0.25">
      <c r="A17" s="36"/>
      <c r="B17" s="37"/>
      <c r="C17" s="37"/>
      <c r="D17" s="38"/>
      <c r="E17" s="37"/>
      <c r="F17" s="37"/>
      <c r="G17" s="37"/>
      <c r="H17" s="37"/>
      <c r="I17" s="37"/>
      <c r="J17" s="37"/>
      <c r="K17" s="37"/>
      <c r="L17" s="37"/>
      <c r="M17" s="39"/>
      <c r="N17" s="40"/>
    </row>
    <row r="18" spans="1:23" s="50" customFormat="1" ht="15" customHeight="1" x14ac:dyDescent="0.25">
      <c r="A18" s="42"/>
      <c r="B18" s="43" t="s">
        <v>7</v>
      </c>
      <c r="C18" s="44"/>
      <c r="D18" s="45"/>
      <c r="E18" s="45"/>
      <c r="F18" s="46"/>
      <c r="G18" s="45"/>
      <c r="H18" s="43" t="s">
        <v>8</v>
      </c>
      <c r="I18" s="45"/>
      <c r="J18" s="46"/>
      <c r="K18" s="47" t="s">
        <v>9</v>
      </c>
      <c r="L18" s="48"/>
      <c r="M18" s="49"/>
      <c r="N18" s="3"/>
    </row>
    <row r="19" spans="1:23" s="50" customFormat="1" ht="15" customHeight="1" x14ac:dyDescent="0.25">
      <c r="A19" s="42"/>
      <c r="B19" s="51"/>
      <c r="C19" s="52"/>
      <c r="D19" s="53"/>
      <c r="E19" s="53"/>
      <c r="F19" s="54"/>
      <c r="G19" s="53"/>
      <c r="H19" s="562" t="s">
        <v>105</v>
      </c>
      <c r="I19" s="562"/>
      <c r="J19" s="562"/>
      <c r="K19" s="55" t="s">
        <v>10</v>
      </c>
      <c r="L19" s="56"/>
      <c r="M19" s="49"/>
      <c r="N19" s="3"/>
    </row>
    <row r="20" spans="1:23" s="50" customFormat="1" ht="15" customHeight="1" x14ac:dyDescent="0.25">
      <c r="A20" s="42"/>
      <c r="B20" s="57" t="s">
        <v>11</v>
      </c>
      <c r="C20" s="52"/>
      <c r="D20" s="53"/>
      <c r="E20" s="53"/>
      <c r="F20" s="54"/>
      <c r="G20" s="53"/>
      <c r="H20" s="562"/>
      <c r="I20" s="562"/>
      <c r="J20" s="562"/>
      <c r="K20" s="58"/>
      <c r="L20" s="56"/>
      <c r="M20" s="49"/>
      <c r="N20" s="3"/>
    </row>
    <row r="21" spans="1:23" s="50" customFormat="1" ht="15" customHeight="1" thickBot="1" x14ac:dyDescent="0.3">
      <c r="A21" s="42"/>
      <c r="B21" s="59" t="s">
        <v>12</v>
      </c>
      <c r="C21" s="60"/>
      <c r="D21" s="61"/>
      <c r="E21" s="61"/>
      <c r="F21" s="62"/>
      <c r="G21" s="63"/>
      <c r="H21" s="304" t="s">
        <v>66</v>
      </c>
      <c r="I21" s="63"/>
      <c r="J21" s="65"/>
      <c r="K21" s="66" t="s">
        <v>13</v>
      </c>
      <c r="L21" s="67"/>
      <c r="M21" s="49"/>
      <c r="N21" s="3"/>
    </row>
    <row r="22" spans="1:23" s="50" customFormat="1" ht="18" customHeight="1" x14ac:dyDescent="0.25">
      <c r="A22" s="42"/>
      <c r="B22" s="69"/>
      <c r="C22" s="381" t="s">
        <v>90</v>
      </c>
      <c r="D22" s="379" t="s">
        <v>92</v>
      </c>
      <c r="E22" s="513"/>
      <c r="F22" s="306" t="s">
        <v>14</v>
      </c>
      <c r="G22" s="307"/>
      <c r="H22" s="556"/>
      <c r="I22" s="556"/>
      <c r="J22" s="306" t="s">
        <v>15</v>
      </c>
      <c r="K22" s="308">
        <f>E22*H22</f>
        <v>0</v>
      </c>
      <c r="L22" s="306" t="s">
        <v>14</v>
      </c>
      <c r="M22" s="49"/>
      <c r="N22" s="3"/>
    </row>
    <row r="23" spans="1:23" s="73" customFormat="1" ht="18" customHeight="1" x14ac:dyDescent="0.25">
      <c r="A23" s="68"/>
      <c r="B23" s="74"/>
      <c r="C23" s="381" t="s">
        <v>91</v>
      </c>
      <c r="D23" s="379" t="s">
        <v>93</v>
      </c>
      <c r="E23" s="511"/>
      <c r="F23" s="75" t="s">
        <v>14</v>
      </c>
      <c r="G23" s="305"/>
      <c r="H23" s="554"/>
      <c r="I23" s="554"/>
      <c r="J23" s="75" t="s">
        <v>15</v>
      </c>
      <c r="K23" s="181">
        <f>E23*H23</f>
        <v>0</v>
      </c>
      <c r="L23" s="75" t="s">
        <v>14</v>
      </c>
      <c r="M23" s="71"/>
      <c r="N23" s="72"/>
    </row>
    <row r="24" spans="1:23" s="73" customFormat="1" ht="18" customHeight="1" x14ac:dyDescent="0.25">
      <c r="A24" s="68"/>
      <c r="B24" s="74"/>
      <c r="C24" s="466" t="s">
        <v>164</v>
      </c>
      <c r="D24" s="380" t="s">
        <v>166</v>
      </c>
      <c r="E24" s="372"/>
      <c r="F24" s="75" t="s">
        <v>14</v>
      </c>
      <c r="G24" s="373"/>
      <c r="H24" s="554"/>
      <c r="I24" s="554"/>
      <c r="J24" s="75" t="s">
        <v>15</v>
      </c>
      <c r="K24" s="181">
        <f>E24*H24</f>
        <v>0</v>
      </c>
      <c r="L24" s="75" t="s">
        <v>14</v>
      </c>
      <c r="M24" s="81"/>
      <c r="N24" s="72"/>
    </row>
    <row r="25" spans="1:23" s="73" customFormat="1" ht="18" customHeight="1" thickBot="1" x14ac:dyDescent="0.3">
      <c r="A25" s="68"/>
      <c r="B25" s="76"/>
      <c r="C25" s="382" t="s">
        <v>165</v>
      </c>
      <c r="D25" s="383" t="s">
        <v>167</v>
      </c>
      <c r="E25" s="512"/>
      <c r="F25" s="77" t="s">
        <v>14</v>
      </c>
      <c r="G25" s="78"/>
      <c r="H25" s="555"/>
      <c r="I25" s="555"/>
      <c r="J25" s="79" t="s">
        <v>15</v>
      </c>
      <c r="K25" s="80">
        <f>E25*H25</f>
        <v>0</v>
      </c>
      <c r="L25" s="70" t="s">
        <v>14</v>
      </c>
      <c r="M25" s="81"/>
      <c r="N25" s="72"/>
    </row>
    <row r="26" spans="1:23" s="14" customFormat="1" ht="24" customHeight="1" thickBot="1" x14ac:dyDescent="0.3">
      <c r="A26" s="82"/>
      <c r="B26" s="83"/>
      <c r="C26" s="83"/>
      <c r="D26" s="359"/>
      <c r="E26" s="84"/>
      <c r="F26" s="85"/>
      <c r="G26" s="86"/>
      <c r="H26" s="85"/>
      <c r="I26" s="87"/>
      <c r="J26" s="87" t="s">
        <v>96</v>
      </c>
      <c r="K26" s="88">
        <f>SUM(K22:K25)</f>
        <v>0</v>
      </c>
      <c r="L26" s="89" t="s">
        <v>14</v>
      </c>
      <c r="M26" s="90"/>
      <c r="N26" s="72"/>
    </row>
    <row r="27" spans="1:23" ht="8.25" customHeight="1" x14ac:dyDescent="0.25">
      <c r="A27" s="91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3"/>
      <c r="O27" s="4"/>
      <c r="P27" s="4"/>
      <c r="Q27" s="4"/>
      <c r="R27" s="4"/>
      <c r="S27" s="4"/>
      <c r="T27" s="4"/>
      <c r="U27" s="4"/>
      <c r="V27" s="4"/>
      <c r="W27" s="4"/>
    </row>
    <row r="28" spans="1:23" s="14" customFormat="1" ht="4.5" customHeight="1" x14ac:dyDescent="0.25">
      <c r="A28" s="94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95"/>
      <c r="N28" s="72"/>
    </row>
    <row r="29" spans="1:23" s="100" customFormat="1" ht="15.75" customHeight="1" x14ac:dyDescent="0.25">
      <c r="A29" s="96" t="s">
        <v>16</v>
      </c>
      <c r="B29" s="97" t="s">
        <v>195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30"/>
      <c r="N29" s="99"/>
    </row>
    <row r="30" spans="1:23" s="100" customFormat="1" ht="6" customHeight="1" x14ac:dyDescent="0.25">
      <c r="A30" s="101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39"/>
      <c r="N30" s="99"/>
    </row>
    <row r="31" spans="1:23" s="41" customFormat="1" ht="15" customHeight="1" x14ac:dyDescent="0.25">
      <c r="A31" s="36"/>
      <c r="B31" s="103"/>
      <c r="C31" s="557"/>
      <c r="D31" s="104"/>
      <c r="E31" s="515"/>
      <c r="F31" s="515" t="s">
        <v>17</v>
      </c>
      <c r="G31" s="105"/>
      <c r="H31" s="105"/>
      <c r="I31" s="558" t="s">
        <v>18</v>
      </c>
      <c r="J31" s="558"/>
      <c r="K31" s="558" t="s">
        <v>19</v>
      </c>
      <c r="L31" s="558"/>
      <c r="M31" s="39"/>
      <c r="N31" s="40"/>
    </row>
    <row r="32" spans="1:23" s="41" customFormat="1" ht="17.25" customHeight="1" x14ac:dyDescent="0.25">
      <c r="A32" s="36"/>
      <c r="B32" s="106"/>
      <c r="C32" s="557"/>
      <c r="D32" s="37"/>
      <c r="E32" s="568" t="s">
        <v>20</v>
      </c>
      <c r="F32" s="568"/>
      <c r="G32" s="552" t="s">
        <v>21</v>
      </c>
      <c r="H32" s="552"/>
      <c r="I32" s="107"/>
      <c r="J32" s="108"/>
      <c r="K32" s="553"/>
      <c r="L32" s="553"/>
      <c r="M32" s="39"/>
      <c r="N32" s="40"/>
    </row>
    <row r="33" spans="1:14" s="41" customFormat="1" ht="15" customHeight="1" x14ac:dyDescent="0.25">
      <c r="A33" s="36"/>
      <c r="B33" s="43" t="s">
        <v>63</v>
      </c>
      <c r="C33" s="44"/>
      <c r="D33" s="109"/>
      <c r="E33" s="109"/>
      <c r="F33" s="369" t="s">
        <v>129</v>
      </c>
      <c r="G33" s="370"/>
      <c r="H33" s="370"/>
      <c r="I33" s="370"/>
      <c r="J33" s="502"/>
      <c r="K33" s="504" t="s">
        <v>196</v>
      </c>
      <c r="L33" s="505"/>
      <c r="M33" s="518"/>
      <c r="N33" s="40"/>
    </row>
    <row r="34" spans="1:14" s="41" customFormat="1" ht="15" customHeight="1" x14ac:dyDescent="0.25">
      <c r="A34" s="36"/>
      <c r="B34" s="519" t="s">
        <v>22</v>
      </c>
      <c r="C34" s="52"/>
      <c r="D34" s="409"/>
      <c r="E34" s="409"/>
      <c r="F34" s="520" t="s">
        <v>94</v>
      </c>
      <c r="G34" s="520"/>
      <c r="H34" s="520"/>
      <c r="I34" s="520"/>
      <c r="J34" s="521"/>
      <c r="K34" s="522" t="s">
        <v>188</v>
      </c>
      <c r="L34" s="523"/>
      <c r="M34" s="518"/>
      <c r="N34" s="40"/>
    </row>
    <row r="35" spans="1:14" s="41" customFormat="1" ht="15" customHeight="1" thickBot="1" x14ac:dyDescent="0.3">
      <c r="A35" s="36"/>
      <c r="B35" s="425"/>
      <c r="C35" s="66"/>
      <c r="D35" s="111"/>
      <c r="E35" s="111"/>
      <c r="F35" s="371"/>
      <c r="G35" s="371"/>
      <c r="H35" s="371"/>
      <c r="I35" s="371"/>
      <c r="J35" s="503"/>
      <c r="K35" s="506" t="s">
        <v>187</v>
      </c>
      <c r="L35" s="507"/>
      <c r="M35" s="518"/>
      <c r="N35" s="40"/>
    </row>
    <row r="36" spans="1:14" s="73" customFormat="1" ht="18" customHeight="1" x14ac:dyDescent="0.25">
      <c r="A36" s="68"/>
      <c r="B36" s="74"/>
      <c r="C36" s="524" t="s">
        <v>90</v>
      </c>
      <c r="D36" s="525" t="s">
        <v>92</v>
      </c>
      <c r="E36" s="115"/>
      <c r="F36" s="114" t="s">
        <v>23</v>
      </c>
      <c r="G36" s="367">
        <f>E36</f>
        <v>0</v>
      </c>
      <c r="H36" s="114" t="s">
        <v>23</v>
      </c>
      <c r="I36" s="526"/>
      <c r="J36" s="527" t="s">
        <v>23</v>
      </c>
      <c r="K36" s="528">
        <f>E36*1.25</f>
        <v>0</v>
      </c>
      <c r="L36" s="527" t="s">
        <v>23</v>
      </c>
      <c r="M36" s="81"/>
      <c r="N36" s="72"/>
    </row>
    <row r="37" spans="1:14" s="73" customFormat="1" ht="18" customHeight="1" x14ac:dyDescent="0.25">
      <c r="A37" s="68"/>
      <c r="B37" s="74"/>
      <c r="C37" s="381" t="s">
        <v>91</v>
      </c>
      <c r="D37" s="379" t="s">
        <v>93</v>
      </c>
      <c r="E37" s="115"/>
      <c r="F37" s="114" t="s">
        <v>23</v>
      </c>
      <c r="G37" s="367">
        <f>E37</f>
        <v>0</v>
      </c>
      <c r="H37" s="114" t="s">
        <v>23</v>
      </c>
      <c r="I37" s="115"/>
      <c r="J37" s="75" t="s">
        <v>23</v>
      </c>
      <c r="K37" s="508">
        <f>E37*1.25</f>
        <v>0</v>
      </c>
      <c r="L37" s="75" t="s">
        <v>23</v>
      </c>
      <c r="M37" s="81"/>
      <c r="N37" s="72"/>
    </row>
    <row r="38" spans="1:14" s="73" customFormat="1" ht="18" customHeight="1" x14ac:dyDescent="0.25">
      <c r="A38" s="68"/>
      <c r="B38" s="74"/>
      <c r="C38" s="466" t="s">
        <v>164</v>
      </c>
      <c r="D38" s="380" t="s">
        <v>166</v>
      </c>
      <c r="E38" s="374"/>
      <c r="F38" s="114" t="s">
        <v>23</v>
      </c>
      <c r="G38" s="367">
        <f>E38</f>
        <v>0</v>
      </c>
      <c r="H38" s="114" t="s">
        <v>23</v>
      </c>
      <c r="I38" s="374"/>
      <c r="J38" s="163" t="s">
        <v>23</v>
      </c>
      <c r="K38" s="509">
        <f>E38*1.25</f>
        <v>0</v>
      </c>
      <c r="L38" s="163" t="s">
        <v>23</v>
      </c>
      <c r="M38" s="81"/>
      <c r="N38" s="72"/>
    </row>
    <row r="39" spans="1:14" s="73" customFormat="1" ht="18" customHeight="1" thickBot="1" x14ac:dyDescent="0.3">
      <c r="A39" s="68"/>
      <c r="B39" s="74"/>
      <c r="C39" s="382" t="s">
        <v>165</v>
      </c>
      <c r="D39" s="383" t="s">
        <v>167</v>
      </c>
      <c r="E39" s="483"/>
      <c r="F39" s="114" t="s">
        <v>23</v>
      </c>
      <c r="G39" s="368">
        <f>E39</f>
        <v>0</v>
      </c>
      <c r="H39" s="114" t="s">
        <v>23</v>
      </c>
      <c r="I39" s="483"/>
      <c r="J39" s="79" t="s">
        <v>23</v>
      </c>
      <c r="K39" s="510">
        <f>E39*1.25</f>
        <v>0</v>
      </c>
      <c r="L39" s="79" t="s">
        <v>23</v>
      </c>
      <c r="M39" s="81"/>
      <c r="N39" s="72"/>
    </row>
    <row r="40" spans="1:14" s="41" customFormat="1" ht="15" customHeight="1" x14ac:dyDescent="0.25">
      <c r="A40" s="36"/>
      <c r="B40" s="43" t="s">
        <v>24</v>
      </c>
      <c r="C40" s="44"/>
      <c r="D40" s="44"/>
      <c r="E40" s="44"/>
      <c r="F40" s="44"/>
      <c r="G40" s="44"/>
      <c r="H40" s="44"/>
      <c r="I40" s="44"/>
      <c r="J40" s="44"/>
      <c r="K40" s="44"/>
      <c r="L40" s="116"/>
      <c r="M40" s="39"/>
      <c r="N40" s="40"/>
    </row>
    <row r="41" spans="1:14" s="41" customFormat="1" ht="15" customHeight="1" thickBot="1" x14ac:dyDescent="0.3">
      <c r="A41" s="36"/>
      <c r="B41" s="304" t="s">
        <v>197</v>
      </c>
      <c r="C41" s="66"/>
      <c r="D41" s="66"/>
      <c r="E41" s="66"/>
      <c r="F41" s="66"/>
      <c r="G41" s="66"/>
      <c r="H41" s="66"/>
      <c r="I41" s="66"/>
      <c r="J41" s="66"/>
      <c r="K41" s="66"/>
      <c r="L41" s="117"/>
      <c r="M41" s="39"/>
      <c r="N41" s="40"/>
    </row>
    <row r="42" spans="1:14" s="73" customFormat="1" ht="18" customHeight="1" x14ac:dyDescent="0.25">
      <c r="A42" s="68"/>
      <c r="B42" s="74"/>
      <c r="C42" s="381" t="s">
        <v>90</v>
      </c>
      <c r="D42" s="379" t="s">
        <v>92</v>
      </c>
      <c r="E42" s="118"/>
      <c r="F42" s="114" t="s">
        <v>26</v>
      </c>
      <c r="G42" s="118"/>
      <c r="H42" s="114" t="s">
        <v>26</v>
      </c>
      <c r="I42" s="314"/>
      <c r="J42" s="306" t="s">
        <v>26</v>
      </c>
      <c r="K42" s="314"/>
      <c r="L42" s="306" t="s">
        <v>26</v>
      </c>
      <c r="M42" s="81"/>
      <c r="N42" s="72"/>
    </row>
    <row r="43" spans="1:14" s="73" customFormat="1" ht="18" customHeight="1" x14ac:dyDescent="0.25">
      <c r="A43" s="68"/>
      <c r="B43" s="74"/>
      <c r="C43" s="381" t="s">
        <v>91</v>
      </c>
      <c r="D43" s="379" t="s">
        <v>93</v>
      </c>
      <c r="E43" s="119"/>
      <c r="F43" s="114" t="s">
        <v>26</v>
      </c>
      <c r="G43" s="119"/>
      <c r="H43" s="114" t="s">
        <v>26</v>
      </c>
      <c r="I43" s="119"/>
      <c r="J43" s="75" t="s">
        <v>26</v>
      </c>
      <c r="K43" s="119"/>
      <c r="L43" s="75" t="s">
        <v>26</v>
      </c>
      <c r="M43" s="81"/>
      <c r="N43" s="72"/>
    </row>
    <row r="44" spans="1:14" s="73" customFormat="1" ht="18" customHeight="1" x14ac:dyDescent="0.25">
      <c r="A44" s="68"/>
      <c r="B44" s="74"/>
      <c r="C44" s="466" t="s">
        <v>164</v>
      </c>
      <c r="D44" s="380" t="s">
        <v>166</v>
      </c>
      <c r="E44" s="375"/>
      <c r="F44" s="114" t="s">
        <v>26</v>
      </c>
      <c r="G44" s="375"/>
      <c r="H44" s="114" t="s">
        <v>26</v>
      </c>
      <c r="I44" s="485"/>
      <c r="J44" s="70" t="s">
        <v>26</v>
      </c>
      <c r="K44" s="485"/>
      <c r="L44" s="70" t="s">
        <v>26</v>
      </c>
      <c r="M44" s="81"/>
      <c r="N44" s="72"/>
    </row>
    <row r="45" spans="1:14" s="73" customFormat="1" ht="18" customHeight="1" thickBot="1" x14ac:dyDescent="0.3">
      <c r="A45" s="68"/>
      <c r="B45" s="120"/>
      <c r="C45" s="382" t="s">
        <v>165</v>
      </c>
      <c r="D45" s="383" t="s">
        <v>167</v>
      </c>
      <c r="E45" s="318"/>
      <c r="F45" s="317" t="s">
        <v>26</v>
      </c>
      <c r="G45" s="318"/>
      <c r="H45" s="317" t="s">
        <v>26</v>
      </c>
      <c r="I45" s="484"/>
      <c r="J45" s="77" t="s">
        <v>26</v>
      </c>
      <c r="K45" s="484"/>
      <c r="L45" s="77" t="s">
        <v>26</v>
      </c>
      <c r="M45" s="81"/>
      <c r="N45" s="72"/>
    </row>
    <row r="46" spans="1:14" s="73" customFormat="1" ht="18" customHeight="1" thickBot="1" x14ac:dyDescent="0.3">
      <c r="A46" s="68"/>
      <c r="B46" s="121"/>
      <c r="C46" s="122"/>
      <c r="D46" s="123" t="s">
        <v>27</v>
      </c>
      <c r="E46" s="124">
        <f>SUM(E42:E45)</f>
        <v>0</v>
      </c>
      <c r="F46" s="125" t="s">
        <v>26</v>
      </c>
      <c r="G46" s="126">
        <f>SUM(G42:G45)</f>
        <v>0</v>
      </c>
      <c r="H46" s="125" t="s">
        <v>26</v>
      </c>
      <c r="I46" s="410">
        <f>SUM(I42:I45)</f>
        <v>0</v>
      </c>
      <c r="J46" s="127" t="s">
        <v>26</v>
      </c>
      <c r="K46" s="410">
        <f>SUM(K42:K45)</f>
        <v>0</v>
      </c>
      <c r="L46" s="128" t="s">
        <v>26</v>
      </c>
      <c r="M46" s="81"/>
      <c r="N46" s="72"/>
    </row>
    <row r="47" spans="1:14" s="41" customFormat="1" ht="14.25" customHeight="1" x14ac:dyDescent="0.25">
      <c r="A47" s="36"/>
      <c r="B47" s="43" t="s">
        <v>28</v>
      </c>
      <c r="C47" s="109"/>
      <c r="D47" s="109"/>
      <c r="E47" s="109"/>
      <c r="F47" s="109"/>
      <c r="G47" s="109"/>
      <c r="H47" s="109"/>
      <c r="I47" s="109"/>
      <c r="J47" s="109"/>
      <c r="K47" s="129"/>
      <c r="L47" s="110"/>
      <c r="M47" s="39"/>
      <c r="N47" s="40"/>
    </row>
    <row r="48" spans="1:14" s="41" customFormat="1" ht="14.25" customHeight="1" thickBot="1" x14ac:dyDescent="0.3">
      <c r="A48" s="36"/>
      <c r="B48" s="130" t="s">
        <v>29</v>
      </c>
      <c r="C48" s="111"/>
      <c r="D48" s="111"/>
      <c r="E48" s="111"/>
      <c r="F48" s="111"/>
      <c r="G48" s="111"/>
      <c r="H48" s="111"/>
      <c r="I48" s="111"/>
      <c r="J48" s="111"/>
      <c r="K48" s="131"/>
      <c r="L48" s="112"/>
      <c r="M48" s="39"/>
      <c r="N48" s="40"/>
    </row>
    <row r="49" spans="1:23" s="73" customFormat="1" ht="18" customHeight="1" x14ac:dyDescent="0.25">
      <c r="A49" s="68"/>
      <c r="B49" s="74"/>
      <c r="C49" s="381" t="s">
        <v>90</v>
      </c>
      <c r="D49" s="379" t="s">
        <v>92</v>
      </c>
      <c r="E49" s="133">
        <f>E42*E36</f>
        <v>0</v>
      </c>
      <c r="F49" s="114" t="s">
        <v>30</v>
      </c>
      <c r="G49" s="133">
        <f>G36*G42</f>
        <v>0</v>
      </c>
      <c r="H49" s="114" t="s">
        <v>30</v>
      </c>
      <c r="I49" s="309">
        <f>I36*I42</f>
        <v>0</v>
      </c>
      <c r="J49" s="310" t="s">
        <v>30</v>
      </c>
      <c r="K49" s="309">
        <f>K36*K42</f>
        <v>0</v>
      </c>
      <c r="L49" s="306" t="s">
        <v>30</v>
      </c>
      <c r="M49" s="81"/>
      <c r="N49" s="72"/>
    </row>
    <row r="50" spans="1:23" s="73" customFormat="1" ht="18" customHeight="1" x14ac:dyDescent="0.25">
      <c r="A50" s="68"/>
      <c r="B50" s="74"/>
      <c r="C50" s="381" t="s">
        <v>91</v>
      </c>
      <c r="D50" s="379" t="s">
        <v>93</v>
      </c>
      <c r="E50" s="133">
        <f>E43*E37</f>
        <v>0</v>
      </c>
      <c r="F50" s="114" t="s">
        <v>30</v>
      </c>
      <c r="G50" s="133">
        <f>G37*G43</f>
        <v>0</v>
      </c>
      <c r="H50" s="114" t="s">
        <v>30</v>
      </c>
      <c r="I50" s="311">
        <f>I37*I43</f>
        <v>0</v>
      </c>
      <c r="J50" s="312" t="s">
        <v>30</v>
      </c>
      <c r="K50" s="311">
        <f>K37*K43</f>
        <v>0</v>
      </c>
      <c r="L50" s="313" t="s">
        <v>30</v>
      </c>
      <c r="M50" s="81"/>
      <c r="N50" s="72"/>
    </row>
    <row r="51" spans="1:23" s="73" customFormat="1" ht="18" customHeight="1" x14ac:dyDescent="0.25">
      <c r="A51" s="68"/>
      <c r="B51" s="74"/>
      <c r="C51" s="466" t="s">
        <v>164</v>
      </c>
      <c r="D51" s="380" t="s">
        <v>166</v>
      </c>
      <c r="E51" s="133">
        <f>E44*E38</f>
        <v>0</v>
      </c>
      <c r="F51" s="114" t="s">
        <v>30</v>
      </c>
      <c r="G51" s="133">
        <f>G38*G44</f>
        <v>0</v>
      </c>
      <c r="H51" s="114" t="s">
        <v>30</v>
      </c>
      <c r="I51" s="311">
        <f>I38*I44</f>
        <v>0</v>
      </c>
      <c r="J51" s="312" t="s">
        <v>30</v>
      </c>
      <c r="K51" s="311">
        <f>K38*K44</f>
        <v>0</v>
      </c>
      <c r="L51" s="313" t="s">
        <v>30</v>
      </c>
      <c r="M51" s="81"/>
      <c r="N51" s="72"/>
    </row>
    <row r="52" spans="1:23" s="73" customFormat="1" ht="18" customHeight="1" thickBot="1" x14ac:dyDescent="0.3">
      <c r="A52" s="68"/>
      <c r="B52" s="120"/>
      <c r="C52" s="382" t="s">
        <v>165</v>
      </c>
      <c r="D52" s="383" t="s">
        <v>167</v>
      </c>
      <c r="E52" s="316">
        <f>E45*E39</f>
        <v>0</v>
      </c>
      <c r="F52" s="317" t="s">
        <v>30</v>
      </c>
      <c r="G52" s="316">
        <f>G39*G45</f>
        <v>0</v>
      </c>
      <c r="H52" s="317" t="s">
        <v>30</v>
      </c>
      <c r="I52" s="486">
        <f>I39*I45</f>
        <v>0</v>
      </c>
      <c r="J52" s="487" t="s">
        <v>30</v>
      </c>
      <c r="K52" s="486">
        <f>K39*K45</f>
        <v>0</v>
      </c>
      <c r="L52" s="488" t="s">
        <v>30</v>
      </c>
      <c r="M52" s="81"/>
      <c r="N52" s="72"/>
    </row>
    <row r="53" spans="1:23" s="73" customFormat="1" ht="18" customHeight="1" thickBot="1" x14ac:dyDescent="0.3">
      <c r="A53" s="68"/>
      <c r="B53" s="134"/>
      <c r="C53" s="135"/>
      <c r="D53" s="136" t="s">
        <v>27</v>
      </c>
      <c r="E53" s="137">
        <f>SUM(E49:E52)</f>
        <v>0</v>
      </c>
      <c r="F53" s="125" t="s">
        <v>30</v>
      </c>
      <c r="G53" s="137">
        <f>SUM(G49:G52)</f>
        <v>0</v>
      </c>
      <c r="H53" s="125" t="s">
        <v>30</v>
      </c>
      <c r="I53" s="137">
        <f>SUM(I49:I52)</f>
        <v>0</v>
      </c>
      <c r="J53" s="125" t="s">
        <v>30</v>
      </c>
      <c r="K53" s="137">
        <f>SUM(K49:K52)</f>
        <v>0</v>
      </c>
      <c r="L53" s="138" t="s">
        <v>30</v>
      </c>
      <c r="M53" s="81"/>
      <c r="N53" s="72"/>
    </row>
    <row r="54" spans="1:23" s="73" customFormat="1" ht="18" customHeight="1" thickBot="1" x14ac:dyDescent="0.3">
      <c r="A54" s="68"/>
      <c r="B54" s="134"/>
      <c r="C54" s="139"/>
      <c r="D54" s="140" t="s">
        <v>31</v>
      </c>
      <c r="E54" s="141">
        <v>192</v>
      </c>
      <c r="F54" s="142"/>
      <c r="G54" s="143">
        <f>250-E54</f>
        <v>58</v>
      </c>
      <c r="H54" s="144"/>
      <c r="I54" s="141">
        <v>52</v>
      </c>
      <c r="J54" s="145"/>
      <c r="K54" s="141">
        <v>63</v>
      </c>
      <c r="L54" s="144"/>
      <c r="M54" s="81"/>
      <c r="N54" s="72"/>
    </row>
    <row r="55" spans="1:23" s="41" customFormat="1" ht="15" customHeight="1" x14ac:dyDescent="0.25">
      <c r="A55" s="36"/>
      <c r="B55" s="43" t="s">
        <v>32</v>
      </c>
      <c r="C55" s="44"/>
      <c r="D55" s="146"/>
      <c r="E55" s="147"/>
      <c r="F55" s="45"/>
      <c r="G55" s="45"/>
      <c r="H55" s="45"/>
      <c r="I55" s="44"/>
      <c r="J55" s="45"/>
      <c r="K55" s="45"/>
      <c r="L55" s="46"/>
      <c r="M55" s="39"/>
      <c r="N55" s="40"/>
    </row>
    <row r="56" spans="1:23" s="41" customFormat="1" ht="15" customHeight="1" x14ac:dyDescent="0.25">
      <c r="A56" s="36"/>
      <c r="B56" s="59"/>
      <c r="C56" s="60"/>
      <c r="D56" s="63"/>
      <c r="E56" s="148"/>
      <c r="F56" s="63"/>
      <c r="G56" s="148"/>
      <c r="H56" s="63"/>
      <c r="I56" s="63"/>
      <c r="J56" s="63"/>
      <c r="K56" s="63"/>
      <c r="L56" s="65"/>
      <c r="M56" s="39"/>
      <c r="N56" s="40"/>
    </row>
    <row r="57" spans="1:23" s="73" customFormat="1" ht="18" customHeight="1" x14ac:dyDescent="0.25">
      <c r="A57" s="68"/>
      <c r="B57" s="134"/>
      <c r="C57" s="149"/>
      <c r="D57" s="140" t="s">
        <v>33</v>
      </c>
      <c r="E57" s="489">
        <f>ROUND(E53*E54,0)</f>
        <v>0</v>
      </c>
      <c r="F57" s="125" t="s">
        <v>14</v>
      </c>
      <c r="G57" s="150">
        <f>ROUND(G53*G54,0)</f>
        <v>0</v>
      </c>
      <c r="H57" s="125" t="s">
        <v>14</v>
      </c>
      <c r="I57" s="150">
        <f>ROUND(I53*I54,0)</f>
        <v>0</v>
      </c>
      <c r="J57" s="125" t="s">
        <v>14</v>
      </c>
      <c r="K57" s="150">
        <f>ROUND(K53*K54,0)</f>
        <v>0</v>
      </c>
      <c r="L57" s="151" t="s">
        <v>14</v>
      </c>
      <c r="M57" s="81"/>
      <c r="N57" s="72"/>
    </row>
    <row r="58" spans="1:23" s="14" customFormat="1" ht="7.5" customHeight="1" x14ac:dyDescent="0.25">
      <c r="A58" s="82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152"/>
      <c r="M58" s="95"/>
      <c r="N58" s="72"/>
    </row>
    <row r="59" spans="1:23" s="14" customFormat="1" ht="18.75" customHeight="1" x14ac:dyDescent="0.25">
      <c r="A59" s="82"/>
      <c r="B59" s="83"/>
      <c r="C59" s="83"/>
      <c r="D59" s="83"/>
      <c r="E59" s="83"/>
      <c r="F59" s="83"/>
      <c r="G59" s="83"/>
      <c r="H59" s="152"/>
      <c r="I59" s="153"/>
      <c r="J59" s="153" t="s">
        <v>151</v>
      </c>
      <c r="K59" s="88">
        <f>E57+G57+I57+K57</f>
        <v>0</v>
      </c>
      <c r="L59" s="89" t="s">
        <v>14</v>
      </c>
      <c r="M59" s="90"/>
      <c r="N59" s="72"/>
    </row>
    <row r="60" spans="1:23" ht="6" customHeight="1" x14ac:dyDescent="0.25">
      <c r="A60" s="91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3"/>
      <c r="O60" s="4"/>
      <c r="P60" s="4"/>
      <c r="Q60" s="4"/>
      <c r="R60" s="4"/>
      <c r="S60" s="4"/>
      <c r="T60" s="4"/>
      <c r="U60" s="4"/>
      <c r="V60" s="4"/>
      <c r="W60" s="4"/>
    </row>
    <row r="61" spans="1:23" ht="7.5" customHeight="1" x14ac:dyDescent="0.25">
      <c r="A61" s="154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4"/>
      <c r="O61" s="4"/>
      <c r="P61" s="4"/>
      <c r="Q61" s="4"/>
      <c r="R61" s="4"/>
      <c r="S61" s="4"/>
      <c r="T61" s="4"/>
      <c r="U61" s="4"/>
      <c r="V61" s="4"/>
      <c r="W61" s="4"/>
    </row>
    <row r="62" spans="1:23" s="100" customFormat="1" ht="15.75" customHeight="1" x14ac:dyDescent="0.25">
      <c r="A62" s="30" t="s">
        <v>34</v>
      </c>
      <c r="B62" s="389" t="s">
        <v>106</v>
      </c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30"/>
      <c r="N62" s="99"/>
    </row>
    <row r="63" spans="1:23" s="100" customFormat="1" ht="11.25" customHeight="1" x14ac:dyDescent="0.25">
      <c r="A63" s="101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39"/>
      <c r="N63" s="99"/>
    </row>
    <row r="64" spans="1:23" s="100" customFormat="1" ht="15" customHeight="1" thickBot="1" x14ac:dyDescent="0.3">
      <c r="A64" s="101"/>
      <c r="B64" s="192" t="s">
        <v>174</v>
      </c>
      <c r="C64" s="193"/>
      <c r="D64" s="193"/>
      <c r="E64" s="193"/>
      <c r="F64" s="193"/>
      <c r="G64" s="193"/>
      <c r="H64" s="193"/>
      <c r="I64" s="193"/>
      <c r="J64" s="193"/>
      <c r="K64" s="193"/>
      <c r="L64" s="194"/>
      <c r="M64" s="157"/>
      <c r="N64" s="99"/>
    </row>
    <row r="65" spans="1:14" s="100" customFormat="1" ht="15" customHeight="1" thickBot="1" x14ac:dyDescent="0.3">
      <c r="A65" s="101"/>
      <c r="B65" s="192" t="s">
        <v>141</v>
      </c>
      <c r="C65" s="193"/>
      <c r="D65" s="193"/>
      <c r="E65" s="193"/>
      <c r="F65" s="193"/>
      <c r="G65" s="193"/>
      <c r="H65" s="193"/>
      <c r="I65" s="193"/>
      <c r="J65" s="193"/>
      <c r="K65" s="193"/>
      <c r="L65" s="194"/>
      <c r="M65" s="157"/>
      <c r="N65" s="99"/>
    </row>
    <row r="66" spans="1:14" s="41" customFormat="1" ht="15" customHeight="1" x14ac:dyDescent="0.25">
      <c r="A66" s="36"/>
      <c r="B66" s="43" t="s">
        <v>145</v>
      </c>
      <c r="C66" s="44"/>
      <c r="D66" s="109"/>
      <c r="E66" s="109"/>
      <c r="F66" s="109"/>
      <c r="G66" s="109"/>
      <c r="H66" s="109"/>
      <c r="I66" s="109"/>
      <c r="J66" s="109"/>
      <c r="K66" s="45"/>
      <c r="L66" s="48"/>
      <c r="M66" s="39"/>
      <c r="N66" s="40"/>
    </row>
    <row r="67" spans="1:14" s="41" customFormat="1" ht="15" customHeight="1" thickBot="1" x14ac:dyDescent="0.3">
      <c r="A67" s="36"/>
      <c r="B67" s="59" t="s">
        <v>35</v>
      </c>
      <c r="C67" s="158"/>
      <c r="D67" s="159"/>
      <c r="E67" s="159"/>
      <c r="F67" s="159"/>
      <c r="G67" s="159"/>
      <c r="H67" s="159"/>
      <c r="I67" s="159"/>
      <c r="J67" s="159"/>
      <c r="K67" s="159"/>
      <c r="L67" s="160"/>
      <c r="M67" s="39"/>
      <c r="N67" s="40"/>
    </row>
    <row r="68" spans="1:14" s="73" customFormat="1" ht="18" customHeight="1" thickBot="1" x14ac:dyDescent="0.3">
      <c r="A68" s="68"/>
      <c r="B68" s="121"/>
      <c r="C68" s="381" t="s">
        <v>90</v>
      </c>
      <c r="D68" s="379" t="s">
        <v>92</v>
      </c>
      <c r="E68" s="161"/>
      <c r="F68" s="376" t="s">
        <v>36</v>
      </c>
      <c r="G68" s="162"/>
      <c r="H68" s="162"/>
      <c r="I68" s="162"/>
      <c r="J68" s="162"/>
      <c r="K68" s="162"/>
      <c r="L68" s="163"/>
      <c r="M68" s="81"/>
      <c r="N68" s="72"/>
    </row>
    <row r="69" spans="1:14" s="73" customFormat="1" ht="18" customHeight="1" thickBot="1" x14ac:dyDescent="0.3">
      <c r="A69" s="68"/>
      <c r="B69" s="121"/>
      <c r="C69" s="382" t="s">
        <v>91</v>
      </c>
      <c r="D69" s="470" t="s">
        <v>93</v>
      </c>
      <c r="E69" s="161"/>
      <c r="F69" s="79" t="s">
        <v>36</v>
      </c>
      <c r="G69" s="162"/>
      <c r="H69" s="162"/>
      <c r="I69" s="162"/>
      <c r="J69" s="162"/>
      <c r="K69" s="162"/>
      <c r="L69" s="163"/>
      <c r="M69" s="81"/>
      <c r="N69" s="72"/>
    </row>
    <row r="70" spans="1:14" s="73" customFormat="1" ht="9.75" customHeight="1" thickBot="1" x14ac:dyDescent="0.3">
      <c r="A70" s="68"/>
      <c r="B70" s="121"/>
      <c r="C70" s="122"/>
      <c r="D70" s="166"/>
      <c r="E70" s="167"/>
      <c r="F70" s="162"/>
      <c r="G70" s="162"/>
      <c r="H70" s="162"/>
      <c r="I70" s="167"/>
      <c r="J70" s="162"/>
      <c r="K70" s="167"/>
      <c r="L70" s="163"/>
      <c r="M70" s="81"/>
      <c r="N70" s="72"/>
    </row>
    <row r="71" spans="1:14" s="41" customFormat="1" ht="15" customHeight="1" x14ac:dyDescent="0.25">
      <c r="A71" s="36"/>
      <c r="B71" s="168"/>
      <c r="C71" s="565"/>
      <c r="D71" s="104"/>
      <c r="E71" s="515"/>
      <c r="F71" s="515" t="s">
        <v>17</v>
      </c>
      <c r="G71" s="105"/>
      <c r="H71" s="105"/>
      <c r="I71" s="558" t="s">
        <v>18</v>
      </c>
      <c r="J71" s="558"/>
      <c r="K71" s="558" t="s">
        <v>19</v>
      </c>
      <c r="L71" s="558"/>
      <c r="M71" s="39"/>
      <c r="N71" s="40"/>
    </row>
    <row r="72" spans="1:14" s="41" customFormat="1" ht="15" customHeight="1" x14ac:dyDescent="0.25">
      <c r="A72" s="36"/>
      <c r="B72" s="169"/>
      <c r="C72" s="565"/>
      <c r="D72" s="37"/>
      <c r="E72" s="568" t="s">
        <v>20</v>
      </c>
      <c r="F72" s="568"/>
      <c r="G72" s="552" t="s">
        <v>21</v>
      </c>
      <c r="H72" s="552"/>
      <c r="I72" s="107"/>
      <c r="J72" s="108"/>
      <c r="K72" s="553"/>
      <c r="L72" s="553"/>
      <c r="M72" s="39"/>
      <c r="N72" s="40"/>
    </row>
    <row r="73" spans="1:14" s="41" customFormat="1" ht="15" customHeight="1" x14ac:dyDescent="0.25">
      <c r="A73" s="36"/>
      <c r="B73" s="170" t="s">
        <v>142</v>
      </c>
      <c r="C73" s="147"/>
      <c r="D73" s="147"/>
      <c r="E73" s="147"/>
      <c r="F73" s="147"/>
      <c r="G73" s="147"/>
      <c r="H73" s="147"/>
      <c r="I73" s="147"/>
      <c r="J73" s="147"/>
      <c r="K73" s="147"/>
      <c r="L73" s="48"/>
      <c r="M73" s="39"/>
      <c r="N73" s="40"/>
    </row>
    <row r="74" spans="1:14" s="41" customFormat="1" ht="15" customHeight="1" thickBot="1" x14ac:dyDescent="0.3">
      <c r="A74" s="36"/>
      <c r="B74" s="64" t="s">
        <v>37</v>
      </c>
      <c r="C74" s="158"/>
      <c r="D74" s="159"/>
      <c r="E74" s="159"/>
      <c r="F74" s="159"/>
      <c r="G74" s="159"/>
      <c r="H74" s="159"/>
      <c r="I74" s="159"/>
      <c r="J74" s="159"/>
      <c r="K74" s="159"/>
      <c r="L74" s="160"/>
      <c r="M74" s="39"/>
      <c r="N74" s="40"/>
    </row>
    <row r="75" spans="1:14" s="73" customFormat="1" ht="18" customHeight="1" x14ac:dyDescent="0.25">
      <c r="A75" s="68"/>
      <c r="B75" s="74"/>
      <c r="C75" s="381" t="s">
        <v>90</v>
      </c>
      <c r="D75" s="379" t="s">
        <v>92</v>
      </c>
      <c r="E75" s="513"/>
      <c r="F75" s="321" t="s">
        <v>38</v>
      </c>
      <c r="G75" s="513"/>
      <c r="H75" s="321" t="s">
        <v>38</v>
      </c>
      <c r="I75" s="513"/>
      <c r="J75" s="321" t="s">
        <v>38</v>
      </c>
      <c r="K75" s="513"/>
      <c r="L75" s="339" t="s">
        <v>38</v>
      </c>
      <c r="M75" s="81"/>
      <c r="N75" s="72"/>
    </row>
    <row r="76" spans="1:14" s="73" customFormat="1" ht="18" customHeight="1" thickBot="1" x14ac:dyDescent="0.3">
      <c r="A76" s="68"/>
      <c r="B76" s="74"/>
      <c r="C76" s="382" t="s">
        <v>91</v>
      </c>
      <c r="D76" s="470" t="s">
        <v>93</v>
      </c>
      <c r="E76" s="469"/>
      <c r="F76" s="471" t="s">
        <v>38</v>
      </c>
      <c r="G76" s="469"/>
      <c r="H76" s="471" t="s">
        <v>38</v>
      </c>
      <c r="I76" s="469"/>
      <c r="J76" s="471" t="s">
        <v>38</v>
      </c>
      <c r="K76" s="469"/>
      <c r="L76" s="344" t="s">
        <v>38</v>
      </c>
      <c r="M76" s="81"/>
      <c r="N76" s="72"/>
    </row>
    <row r="77" spans="1:14" s="73" customFormat="1" ht="18" customHeight="1" thickBot="1" x14ac:dyDescent="0.3">
      <c r="A77" s="68"/>
      <c r="B77" s="121"/>
      <c r="C77" s="172"/>
      <c r="D77" s="173" t="s">
        <v>27</v>
      </c>
      <c r="E77" s="174">
        <f>SUM(E75:E76)</f>
        <v>0</v>
      </c>
      <c r="F77" s="175" t="s">
        <v>38</v>
      </c>
      <c r="G77" s="174">
        <f>SUM(G75:G76)</f>
        <v>0</v>
      </c>
      <c r="H77" s="176" t="s">
        <v>38</v>
      </c>
      <c r="I77" s="174">
        <f>SUM(I75:I76)</f>
        <v>0</v>
      </c>
      <c r="J77" s="177" t="s">
        <v>38</v>
      </c>
      <c r="K77" s="174">
        <f>SUM(K75:K76)</f>
        <v>0</v>
      </c>
      <c r="L77" s="178" t="s">
        <v>38</v>
      </c>
      <c r="M77" s="81"/>
      <c r="N77" s="72"/>
    </row>
    <row r="78" spans="1:14" s="41" customFormat="1" ht="15" customHeight="1" x14ac:dyDescent="0.25">
      <c r="A78" s="36"/>
      <c r="B78" s="43" t="s">
        <v>146</v>
      </c>
      <c r="C78" s="44"/>
      <c r="D78" s="44"/>
      <c r="E78" s="44"/>
      <c r="F78" s="44"/>
      <c r="G78" s="44"/>
      <c r="H78" s="44"/>
      <c r="I78" s="44"/>
      <c r="J78" s="44"/>
      <c r="K78" s="44"/>
      <c r="L78" s="116"/>
      <c r="M78" s="39"/>
      <c r="N78" s="40"/>
    </row>
    <row r="79" spans="1:14" s="41" customFormat="1" ht="15" customHeight="1" thickBot="1" x14ac:dyDescent="0.3">
      <c r="A79" s="36"/>
      <c r="B79" s="179" t="s">
        <v>39</v>
      </c>
      <c r="C79" s="66"/>
      <c r="D79" s="66"/>
      <c r="E79" s="347"/>
      <c r="F79" s="52"/>
      <c r="G79" s="66"/>
      <c r="H79" s="66"/>
      <c r="I79" s="66"/>
      <c r="J79" s="66"/>
      <c r="K79" s="66"/>
      <c r="L79" s="117"/>
      <c r="M79" s="39"/>
      <c r="N79" s="40"/>
    </row>
    <row r="80" spans="1:14" s="73" customFormat="1" ht="18" customHeight="1" x14ac:dyDescent="0.25">
      <c r="A80" s="68"/>
      <c r="B80" s="74"/>
      <c r="C80" s="381" t="s">
        <v>90</v>
      </c>
      <c r="D80" s="379" t="s">
        <v>92</v>
      </c>
      <c r="E80" s="133">
        <f>E75*$E68</f>
        <v>0</v>
      </c>
      <c r="F80" s="306" t="s">
        <v>30</v>
      </c>
      <c r="G80" s="133">
        <f>G75*$E68</f>
        <v>0</v>
      </c>
      <c r="H80" s="306" t="s">
        <v>30</v>
      </c>
      <c r="I80" s="133">
        <f>I75*$E68</f>
        <v>0</v>
      </c>
      <c r="J80" s="306" t="s">
        <v>30</v>
      </c>
      <c r="K80" s="309">
        <f>K75*$E68</f>
        <v>0</v>
      </c>
      <c r="L80" s="306" t="s">
        <v>30</v>
      </c>
      <c r="M80" s="81"/>
      <c r="N80" s="72"/>
    </row>
    <row r="81" spans="1:23" s="73" customFormat="1" ht="18" customHeight="1" thickBot="1" x14ac:dyDescent="0.3">
      <c r="A81" s="68"/>
      <c r="B81" s="74"/>
      <c r="C81" s="382" t="s">
        <v>91</v>
      </c>
      <c r="D81" s="470" t="s">
        <v>93</v>
      </c>
      <c r="E81" s="473">
        <f>E76*$E69</f>
        <v>0</v>
      </c>
      <c r="F81" s="77" t="s">
        <v>30</v>
      </c>
      <c r="G81" s="473">
        <f>G76*$E69</f>
        <v>0</v>
      </c>
      <c r="H81" s="77" t="s">
        <v>30</v>
      </c>
      <c r="I81" s="473">
        <f>I76*$E69</f>
        <v>0</v>
      </c>
      <c r="J81" s="77" t="s">
        <v>30</v>
      </c>
      <c r="K81" s="473">
        <f>K76*$E69</f>
        <v>0</v>
      </c>
      <c r="L81" s="77" t="s">
        <v>30</v>
      </c>
      <c r="M81" s="81"/>
      <c r="N81" s="72"/>
    </row>
    <row r="82" spans="1:23" s="73" customFormat="1" ht="18" customHeight="1" thickBot="1" x14ac:dyDescent="0.3">
      <c r="A82" s="68"/>
      <c r="B82" s="134"/>
      <c r="C82" s="201"/>
      <c r="D82" s="136" t="s">
        <v>27</v>
      </c>
      <c r="E82" s="429">
        <f>SUM(E80:E81)</f>
        <v>0</v>
      </c>
      <c r="F82" s="125" t="s">
        <v>30</v>
      </c>
      <c r="G82" s="429">
        <f>SUM(G80:G81)</f>
        <v>0</v>
      </c>
      <c r="H82" s="138" t="s">
        <v>30</v>
      </c>
      <c r="I82" s="429">
        <f>SUM(I80:I81)</f>
        <v>0</v>
      </c>
      <c r="J82" s="138" t="s">
        <v>30</v>
      </c>
      <c r="K82" s="429">
        <f>SUM(K80:K81)</f>
        <v>0</v>
      </c>
      <c r="L82" s="138" t="s">
        <v>30</v>
      </c>
      <c r="M82" s="81"/>
      <c r="N82" s="72"/>
    </row>
    <row r="83" spans="1:23" s="73" customFormat="1" ht="18" customHeight="1" thickBot="1" x14ac:dyDescent="0.3">
      <c r="A83" s="68"/>
      <c r="B83" s="134"/>
      <c r="C83" s="149"/>
      <c r="D83" s="140" t="s">
        <v>31</v>
      </c>
      <c r="E83" s="143">
        <v>192</v>
      </c>
      <c r="F83" s="144"/>
      <c r="G83" s="143">
        <f>250-E83</f>
        <v>58</v>
      </c>
      <c r="H83" s="144"/>
      <c r="I83" s="143">
        <v>52</v>
      </c>
      <c r="J83" s="144"/>
      <c r="K83" s="143">
        <v>63</v>
      </c>
      <c r="L83" s="144"/>
      <c r="M83" s="81"/>
      <c r="N83" s="72"/>
    </row>
    <row r="84" spans="1:23" s="41" customFormat="1" ht="15" customHeight="1" x14ac:dyDescent="0.25">
      <c r="A84" s="36"/>
      <c r="B84" s="43" t="s">
        <v>198</v>
      </c>
      <c r="C84" s="44"/>
      <c r="D84" s="146"/>
      <c r="E84" s="147"/>
      <c r="F84" s="45"/>
      <c r="G84" s="45"/>
      <c r="H84" s="45"/>
      <c r="I84" s="52"/>
      <c r="J84" s="53"/>
      <c r="K84" s="45"/>
      <c r="L84" s="46"/>
      <c r="M84" s="39"/>
      <c r="N84" s="40"/>
    </row>
    <row r="85" spans="1:23" s="41" customFormat="1" ht="15" customHeight="1" thickBot="1" x14ac:dyDescent="0.3">
      <c r="A85" s="36"/>
      <c r="B85" s="64"/>
      <c r="C85" s="66"/>
      <c r="D85" s="63"/>
      <c r="E85" s="148"/>
      <c r="F85" s="63"/>
      <c r="G85" s="148"/>
      <c r="H85" s="63"/>
      <c r="I85" s="63"/>
      <c r="J85" s="63"/>
      <c r="K85" s="63"/>
      <c r="L85" s="65"/>
      <c r="M85" s="39"/>
      <c r="N85" s="40"/>
    </row>
    <row r="86" spans="1:23" s="73" customFormat="1" ht="18" customHeight="1" thickBot="1" x14ac:dyDescent="0.3">
      <c r="A86" s="68"/>
      <c r="B86" s="134"/>
      <c r="C86" s="149"/>
      <c r="D86" s="140" t="s">
        <v>33</v>
      </c>
      <c r="E86" s="174">
        <f>E82*E83</f>
        <v>0</v>
      </c>
      <c r="F86" s="125" t="s">
        <v>14</v>
      </c>
      <c r="G86" s="489">
        <f>G82*G83</f>
        <v>0</v>
      </c>
      <c r="H86" s="125" t="s">
        <v>14</v>
      </c>
      <c r="I86" s="174">
        <f>I82*I83</f>
        <v>0</v>
      </c>
      <c r="J86" s="125" t="s">
        <v>14</v>
      </c>
      <c r="K86" s="174">
        <f>K82*K83</f>
        <v>0</v>
      </c>
      <c r="L86" s="151" t="s">
        <v>14</v>
      </c>
      <c r="M86" s="81"/>
      <c r="N86" s="72"/>
    </row>
    <row r="87" spans="1:23" s="14" customFormat="1" ht="18.75" customHeight="1" thickBot="1" x14ac:dyDescent="0.3">
      <c r="A87" s="82"/>
      <c r="B87" s="183"/>
      <c r="C87" s="184"/>
      <c r="D87" s="184"/>
      <c r="E87" s="185"/>
      <c r="F87" s="184"/>
      <c r="G87" s="186"/>
      <c r="H87" s="184"/>
      <c r="I87" s="187"/>
      <c r="J87" s="188" t="s">
        <v>149</v>
      </c>
      <c r="K87" s="88">
        <f>E86+G86+I86+K86</f>
        <v>0</v>
      </c>
      <c r="L87" s="89" t="s">
        <v>14</v>
      </c>
      <c r="M87" s="95"/>
      <c r="N87" s="72"/>
    </row>
    <row r="88" spans="1:23" ht="18" customHeight="1" thickBot="1" x14ac:dyDescent="0.3">
      <c r="A88" s="207"/>
      <c r="B88" s="192" t="s">
        <v>143</v>
      </c>
      <c r="C88" s="193"/>
      <c r="D88" s="193"/>
      <c r="E88" s="193"/>
      <c r="F88" s="193"/>
      <c r="G88" s="193"/>
      <c r="H88" s="193"/>
      <c r="I88" s="193"/>
      <c r="J88" s="193"/>
      <c r="K88" s="193"/>
      <c r="L88" s="194"/>
      <c r="M88" s="208"/>
      <c r="O88" s="4"/>
      <c r="P88" s="4"/>
      <c r="Q88" s="4"/>
      <c r="R88" s="4"/>
      <c r="S88" s="4"/>
      <c r="T88" s="4"/>
      <c r="U88" s="4"/>
      <c r="V88" s="4"/>
      <c r="W88" s="4"/>
    </row>
    <row r="89" spans="1:23" ht="18" customHeight="1" x14ac:dyDescent="0.25">
      <c r="A89" s="207"/>
      <c r="B89" s="43" t="s">
        <v>147</v>
      </c>
      <c r="C89" s="44"/>
      <c r="D89" s="109"/>
      <c r="E89" s="109"/>
      <c r="F89" s="109"/>
      <c r="G89" s="109"/>
      <c r="H89" s="109"/>
      <c r="I89" s="109"/>
      <c r="J89" s="109"/>
      <c r="K89" s="45"/>
      <c r="L89" s="48"/>
      <c r="M89" s="208"/>
      <c r="O89" s="4"/>
      <c r="P89" s="4"/>
      <c r="Q89" s="4"/>
      <c r="R89" s="4"/>
      <c r="S89" s="4"/>
      <c r="T89" s="4"/>
      <c r="U89" s="4"/>
      <c r="V89" s="4"/>
      <c r="W89" s="4"/>
    </row>
    <row r="90" spans="1:23" ht="18" customHeight="1" thickBot="1" x14ac:dyDescent="0.3">
      <c r="A90" s="207"/>
      <c r="B90" s="59" t="s">
        <v>35</v>
      </c>
      <c r="C90" s="158"/>
      <c r="D90" s="159"/>
      <c r="E90" s="159"/>
      <c r="F90" s="159"/>
      <c r="G90" s="159"/>
      <c r="H90" s="159"/>
      <c r="I90" s="159"/>
      <c r="J90" s="159"/>
      <c r="K90" s="159"/>
      <c r="L90" s="160"/>
      <c r="M90" s="208"/>
      <c r="O90" s="4"/>
      <c r="P90" s="4"/>
      <c r="Q90" s="4"/>
      <c r="R90" s="4"/>
      <c r="S90" s="4"/>
      <c r="T90" s="4"/>
      <c r="U90" s="4"/>
      <c r="V90" s="4"/>
      <c r="W90" s="4"/>
    </row>
    <row r="91" spans="1:23" ht="18" customHeight="1" x14ac:dyDescent="0.25">
      <c r="A91" s="207"/>
      <c r="B91" s="121"/>
      <c r="C91" s="381" t="s">
        <v>90</v>
      </c>
      <c r="D91" s="379" t="s">
        <v>92</v>
      </c>
      <c r="E91" s="161"/>
      <c r="F91" s="376" t="s">
        <v>36</v>
      </c>
      <c r="G91" s="162"/>
      <c r="H91" s="162"/>
      <c r="I91" s="162"/>
      <c r="J91" s="162"/>
      <c r="K91" s="162"/>
      <c r="L91" s="163"/>
      <c r="M91" s="208"/>
      <c r="O91" s="4"/>
      <c r="P91" s="4"/>
      <c r="Q91" s="4"/>
      <c r="R91" s="4"/>
      <c r="S91" s="4"/>
      <c r="T91" s="4"/>
      <c r="U91" s="4"/>
      <c r="V91" s="4"/>
      <c r="W91" s="4"/>
    </row>
    <row r="92" spans="1:23" ht="18" customHeight="1" thickBot="1" x14ac:dyDescent="0.3">
      <c r="A92" s="207"/>
      <c r="B92" s="121"/>
      <c r="C92" s="382" t="s">
        <v>91</v>
      </c>
      <c r="D92" s="470" t="s">
        <v>93</v>
      </c>
      <c r="E92" s="472"/>
      <c r="F92" s="79" t="s">
        <v>36</v>
      </c>
      <c r="G92" s="162"/>
      <c r="H92" s="162"/>
      <c r="I92" s="162"/>
      <c r="J92" s="162"/>
      <c r="K92" s="162"/>
      <c r="L92" s="163"/>
      <c r="M92" s="208"/>
      <c r="O92" s="4"/>
      <c r="P92" s="4"/>
      <c r="Q92" s="4"/>
      <c r="R92" s="4"/>
      <c r="S92" s="4"/>
      <c r="T92" s="4"/>
      <c r="U92" s="4"/>
      <c r="V92" s="4"/>
      <c r="W92" s="4"/>
    </row>
    <row r="93" spans="1:23" ht="18" customHeight="1" thickBot="1" x14ac:dyDescent="0.3">
      <c r="A93" s="207"/>
      <c r="B93" s="121"/>
      <c r="C93" s="122"/>
      <c r="D93" s="166"/>
      <c r="E93" s="167"/>
      <c r="F93" s="162"/>
      <c r="G93" s="162"/>
      <c r="H93" s="162"/>
      <c r="I93" s="167"/>
      <c r="J93" s="162"/>
      <c r="K93" s="167"/>
      <c r="L93" s="163"/>
      <c r="M93" s="208"/>
      <c r="O93" s="4"/>
      <c r="P93" s="4"/>
      <c r="Q93" s="4"/>
      <c r="R93" s="4"/>
      <c r="S93" s="4"/>
      <c r="T93" s="4"/>
      <c r="U93" s="4"/>
      <c r="V93" s="4"/>
      <c r="W93" s="4"/>
    </row>
    <row r="94" spans="1:23" ht="18" customHeight="1" thickBot="1" x14ac:dyDescent="0.3">
      <c r="A94" s="207"/>
      <c r="B94" s="168"/>
      <c r="C94" s="565"/>
      <c r="D94" s="104"/>
      <c r="E94" s="515"/>
      <c r="F94" s="515" t="s">
        <v>17</v>
      </c>
      <c r="G94" s="105"/>
      <c r="H94" s="105"/>
      <c r="I94" s="558" t="s">
        <v>18</v>
      </c>
      <c r="J94" s="558"/>
      <c r="K94" s="558" t="s">
        <v>19</v>
      </c>
      <c r="L94" s="558"/>
      <c r="M94" s="208"/>
      <c r="O94" s="4"/>
      <c r="P94" s="4"/>
      <c r="Q94" s="4"/>
      <c r="R94" s="4"/>
      <c r="S94" s="4"/>
      <c r="T94" s="4"/>
      <c r="U94" s="4"/>
      <c r="V94" s="4"/>
      <c r="W94" s="4"/>
    </row>
    <row r="95" spans="1:23" ht="18" customHeight="1" thickBot="1" x14ac:dyDescent="0.3">
      <c r="A95" s="207"/>
      <c r="B95" s="169"/>
      <c r="C95" s="565"/>
      <c r="D95" s="37"/>
      <c r="E95" s="568" t="s">
        <v>20</v>
      </c>
      <c r="F95" s="568"/>
      <c r="G95" s="552" t="s">
        <v>21</v>
      </c>
      <c r="H95" s="552"/>
      <c r="I95" s="107"/>
      <c r="J95" s="108"/>
      <c r="K95" s="553"/>
      <c r="L95" s="553"/>
      <c r="M95" s="208"/>
      <c r="O95" s="4"/>
      <c r="P95" s="4"/>
      <c r="Q95" s="4"/>
      <c r="R95" s="4"/>
      <c r="S95" s="4"/>
      <c r="T95" s="4"/>
      <c r="U95" s="4"/>
      <c r="V95" s="4"/>
      <c r="W95" s="4"/>
    </row>
    <row r="96" spans="1:23" ht="18" customHeight="1" x14ac:dyDescent="0.25">
      <c r="A96" s="207"/>
      <c r="B96" s="170" t="s">
        <v>144</v>
      </c>
      <c r="C96" s="147"/>
      <c r="D96" s="147"/>
      <c r="E96" s="147"/>
      <c r="F96" s="147"/>
      <c r="G96" s="147"/>
      <c r="H96" s="147"/>
      <c r="I96" s="147"/>
      <c r="J96" s="147"/>
      <c r="K96" s="147"/>
      <c r="L96" s="48"/>
      <c r="M96" s="208"/>
      <c r="O96" s="4"/>
      <c r="P96" s="4"/>
      <c r="Q96" s="4"/>
      <c r="R96" s="4"/>
      <c r="S96" s="4"/>
      <c r="T96" s="4"/>
      <c r="U96" s="4"/>
      <c r="V96" s="4"/>
      <c r="W96" s="4"/>
    </row>
    <row r="97" spans="1:23" ht="18" customHeight="1" thickBot="1" x14ac:dyDescent="0.3">
      <c r="A97" s="207"/>
      <c r="B97" s="64" t="s">
        <v>37</v>
      </c>
      <c r="C97" s="158"/>
      <c r="D97" s="159"/>
      <c r="E97" s="159"/>
      <c r="F97" s="159"/>
      <c r="G97" s="159"/>
      <c r="H97" s="159"/>
      <c r="I97" s="159"/>
      <c r="J97" s="159"/>
      <c r="K97" s="159"/>
      <c r="L97" s="160"/>
      <c r="M97" s="208"/>
      <c r="O97" s="4"/>
      <c r="P97" s="4"/>
      <c r="Q97" s="4"/>
      <c r="R97" s="4"/>
      <c r="S97" s="4"/>
      <c r="T97" s="4"/>
      <c r="U97" s="4"/>
      <c r="V97" s="4"/>
      <c r="W97" s="4"/>
    </row>
    <row r="98" spans="1:23" ht="18" customHeight="1" x14ac:dyDescent="0.25">
      <c r="A98" s="207"/>
      <c r="B98" s="74"/>
      <c r="C98" s="381" t="s">
        <v>90</v>
      </c>
      <c r="D98" s="379" t="s">
        <v>92</v>
      </c>
      <c r="E98" s="513"/>
      <c r="F98" s="321" t="s">
        <v>38</v>
      </c>
      <c r="G98" s="513"/>
      <c r="H98" s="321" t="s">
        <v>38</v>
      </c>
      <c r="I98" s="513"/>
      <c r="J98" s="321" t="s">
        <v>38</v>
      </c>
      <c r="K98" s="513"/>
      <c r="L98" s="339" t="s">
        <v>38</v>
      </c>
      <c r="M98" s="208"/>
      <c r="O98" s="4"/>
      <c r="P98" s="4"/>
      <c r="Q98" s="4"/>
      <c r="R98" s="4"/>
      <c r="S98" s="4"/>
      <c r="T98" s="4"/>
      <c r="U98" s="4"/>
      <c r="V98" s="4"/>
      <c r="W98" s="4"/>
    </row>
    <row r="99" spans="1:23" ht="18" customHeight="1" thickBot="1" x14ac:dyDescent="0.3">
      <c r="A99" s="207"/>
      <c r="B99" s="74"/>
      <c r="C99" s="382" t="s">
        <v>91</v>
      </c>
      <c r="D99" s="470" t="s">
        <v>93</v>
      </c>
      <c r="E99" s="469"/>
      <c r="F99" s="471" t="s">
        <v>38</v>
      </c>
      <c r="G99" s="469"/>
      <c r="H99" s="471" t="s">
        <v>38</v>
      </c>
      <c r="I99" s="469"/>
      <c r="J99" s="471" t="s">
        <v>38</v>
      </c>
      <c r="K99" s="469"/>
      <c r="L99" s="344" t="s">
        <v>38</v>
      </c>
      <c r="M99" s="208"/>
      <c r="O99" s="4"/>
      <c r="P99" s="4"/>
      <c r="Q99" s="4"/>
      <c r="R99" s="4"/>
      <c r="S99" s="4"/>
      <c r="T99" s="4"/>
      <c r="U99" s="4"/>
      <c r="V99" s="4"/>
      <c r="W99" s="4"/>
    </row>
    <row r="100" spans="1:23" ht="18" customHeight="1" thickBot="1" x14ac:dyDescent="0.3">
      <c r="A100" s="207"/>
      <c r="B100" s="121"/>
      <c r="C100" s="122"/>
      <c r="D100" s="123" t="s">
        <v>27</v>
      </c>
      <c r="E100" s="474">
        <f>SUM(E98:E99)</f>
        <v>0</v>
      </c>
      <c r="F100" s="175" t="s">
        <v>38</v>
      </c>
      <c r="G100" s="474">
        <f>SUM(G98:G99)</f>
        <v>0</v>
      </c>
      <c r="H100" s="176" t="s">
        <v>38</v>
      </c>
      <c r="I100" s="474">
        <f>SUM(I98:I99)</f>
        <v>0</v>
      </c>
      <c r="J100" s="177" t="s">
        <v>38</v>
      </c>
      <c r="K100" s="474">
        <f>SUM(K98:K99)</f>
        <v>0</v>
      </c>
      <c r="L100" s="178" t="s">
        <v>38</v>
      </c>
      <c r="M100" s="208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18" customHeight="1" x14ac:dyDescent="0.25">
      <c r="A101" s="207"/>
      <c r="B101" s="43" t="s">
        <v>148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116"/>
      <c r="M101" s="208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8" customHeight="1" thickBot="1" x14ac:dyDescent="0.3">
      <c r="A102" s="207"/>
      <c r="B102" s="179" t="s">
        <v>39</v>
      </c>
      <c r="C102" s="66"/>
      <c r="D102" s="66"/>
      <c r="E102" s="347"/>
      <c r="F102" s="52"/>
      <c r="G102" s="66"/>
      <c r="H102" s="66"/>
      <c r="I102" s="66"/>
      <c r="J102" s="66"/>
      <c r="K102" s="66"/>
      <c r="L102" s="117"/>
      <c r="M102" s="208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18" customHeight="1" x14ac:dyDescent="0.25">
      <c r="A103" s="207"/>
      <c r="B103" s="74"/>
      <c r="C103" s="381" t="s">
        <v>90</v>
      </c>
      <c r="D103" s="379" t="s">
        <v>92</v>
      </c>
      <c r="E103" s="133">
        <f>E98*$E91</f>
        <v>0</v>
      </c>
      <c r="F103" s="306" t="s">
        <v>30</v>
      </c>
      <c r="G103" s="133">
        <f>G98*$E91</f>
        <v>0</v>
      </c>
      <c r="H103" s="306" t="s">
        <v>30</v>
      </c>
      <c r="I103" s="133">
        <f>I98*$E91</f>
        <v>0</v>
      </c>
      <c r="J103" s="306" t="s">
        <v>30</v>
      </c>
      <c r="K103" s="309">
        <f>K98*$E91</f>
        <v>0</v>
      </c>
      <c r="L103" s="306" t="s">
        <v>30</v>
      </c>
      <c r="M103" s="208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18" customHeight="1" thickBot="1" x14ac:dyDescent="0.3">
      <c r="A104" s="207"/>
      <c r="B104" s="74"/>
      <c r="C104" s="382" t="s">
        <v>91</v>
      </c>
      <c r="D104" s="470" t="s">
        <v>93</v>
      </c>
      <c r="E104" s="473">
        <f>E99*$E92</f>
        <v>0</v>
      </c>
      <c r="F104" s="77" t="s">
        <v>30</v>
      </c>
      <c r="G104" s="473">
        <f>G99*$E92</f>
        <v>0</v>
      </c>
      <c r="H104" s="77" t="s">
        <v>30</v>
      </c>
      <c r="I104" s="473">
        <f>I99*$E92</f>
        <v>0</v>
      </c>
      <c r="J104" s="77" t="s">
        <v>30</v>
      </c>
      <c r="K104" s="473">
        <f>K99*$E92</f>
        <v>0</v>
      </c>
      <c r="L104" s="77" t="s">
        <v>30</v>
      </c>
      <c r="M104" s="208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18" customHeight="1" thickBot="1" x14ac:dyDescent="0.3">
      <c r="A105" s="207"/>
      <c r="B105" s="134"/>
      <c r="C105" s="201"/>
      <c r="D105" s="136" t="s">
        <v>27</v>
      </c>
      <c r="E105" s="429">
        <f>SUM(E103:E104)</f>
        <v>0</v>
      </c>
      <c r="F105" s="125" t="s">
        <v>30</v>
      </c>
      <c r="G105" s="429">
        <f>SUM(G103:G104)</f>
        <v>0</v>
      </c>
      <c r="H105" s="138" t="s">
        <v>30</v>
      </c>
      <c r="I105" s="429">
        <f>SUM(I103:I104)</f>
        <v>0</v>
      </c>
      <c r="J105" s="138" t="s">
        <v>30</v>
      </c>
      <c r="K105" s="429">
        <f>SUM(K103:K104)</f>
        <v>0</v>
      </c>
      <c r="L105" s="138" t="s">
        <v>30</v>
      </c>
      <c r="M105" s="208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18" customHeight="1" thickBot="1" x14ac:dyDescent="0.3">
      <c r="A106" s="207"/>
      <c r="B106" s="134"/>
      <c r="C106" s="149"/>
      <c r="D106" s="140" t="s">
        <v>31</v>
      </c>
      <c r="E106" s="143">
        <v>192</v>
      </c>
      <c r="F106" s="144"/>
      <c r="G106" s="143">
        <f>250-E106</f>
        <v>58</v>
      </c>
      <c r="H106" s="144"/>
      <c r="I106" s="143">
        <v>52</v>
      </c>
      <c r="J106" s="144"/>
      <c r="K106" s="143">
        <v>63</v>
      </c>
      <c r="L106" s="144"/>
      <c r="M106" s="208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18" customHeight="1" x14ac:dyDescent="0.25">
      <c r="A107" s="207"/>
      <c r="B107" s="43" t="s">
        <v>199</v>
      </c>
      <c r="C107" s="44"/>
      <c r="D107" s="146"/>
      <c r="E107" s="147"/>
      <c r="F107" s="45"/>
      <c r="G107" s="45"/>
      <c r="H107" s="45"/>
      <c r="I107" s="52"/>
      <c r="J107" s="53"/>
      <c r="K107" s="45"/>
      <c r="L107" s="46"/>
      <c r="M107" s="208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18" customHeight="1" thickBot="1" x14ac:dyDescent="0.3">
      <c r="A108" s="207"/>
      <c r="B108" s="64"/>
      <c r="C108" s="66"/>
      <c r="D108" s="63"/>
      <c r="E108" s="148"/>
      <c r="F108" s="63"/>
      <c r="G108" s="148"/>
      <c r="H108" s="63"/>
      <c r="I108" s="63"/>
      <c r="J108" s="63"/>
      <c r="K108" s="63"/>
      <c r="L108" s="65"/>
      <c r="M108" s="208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18" customHeight="1" thickBot="1" x14ac:dyDescent="0.3">
      <c r="A109" s="207"/>
      <c r="B109" s="134"/>
      <c r="C109" s="149"/>
      <c r="D109" s="140" t="s">
        <v>33</v>
      </c>
      <c r="E109" s="174">
        <f>E105*E106</f>
        <v>0</v>
      </c>
      <c r="F109" s="125" t="s">
        <v>14</v>
      </c>
      <c r="G109" s="489">
        <f>G105*G106</f>
        <v>0</v>
      </c>
      <c r="H109" s="125" t="s">
        <v>14</v>
      </c>
      <c r="I109" s="174">
        <f>I105*I106</f>
        <v>0</v>
      </c>
      <c r="J109" s="125" t="s">
        <v>14</v>
      </c>
      <c r="K109" s="174">
        <f>K105*K106</f>
        <v>0</v>
      </c>
      <c r="L109" s="151" t="s">
        <v>14</v>
      </c>
      <c r="M109" s="208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18" customHeight="1" thickBot="1" x14ac:dyDescent="0.3">
      <c r="A110" s="207"/>
      <c r="B110" s="183"/>
      <c r="C110" s="184"/>
      <c r="D110" s="184"/>
      <c r="E110" s="185"/>
      <c r="F110" s="184"/>
      <c r="G110" s="186"/>
      <c r="H110" s="184"/>
      <c r="I110" s="187"/>
      <c r="J110" s="188" t="s">
        <v>150</v>
      </c>
      <c r="K110" s="88">
        <f>E109+G109+I109+K109</f>
        <v>0</v>
      </c>
      <c r="L110" s="89" t="s">
        <v>14</v>
      </c>
      <c r="M110" s="208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8" customHeight="1" thickBot="1" x14ac:dyDescent="0.3">
      <c r="A111" s="207"/>
      <c r="B111" s="192" t="s">
        <v>171</v>
      </c>
      <c r="C111" s="193"/>
      <c r="D111" s="193"/>
      <c r="E111" s="193"/>
      <c r="F111" s="193"/>
      <c r="G111" s="193"/>
      <c r="H111" s="193"/>
      <c r="I111" s="193"/>
      <c r="J111" s="193"/>
      <c r="K111" s="193"/>
      <c r="L111" s="194"/>
      <c r="M111" s="208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18" customHeight="1" x14ac:dyDescent="0.25">
      <c r="A112" s="207"/>
      <c r="B112" s="43" t="s">
        <v>170</v>
      </c>
      <c r="C112" s="44"/>
      <c r="D112" s="109"/>
      <c r="E112" s="109"/>
      <c r="F112" s="109"/>
      <c r="G112" s="109"/>
      <c r="H112" s="109"/>
      <c r="I112" s="109"/>
      <c r="J112" s="109"/>
      <c r="K112" s="45"/>
      <c r="L112" s="48"/>
      <c r="M112" s="208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18" customHeight="1" thickBot="1" x14ac:dyDescent="0.3">
      <c r="A113" s="207"/>
      <c r="B113" s="59" t="s">
        <v>35</v>
      </c>
      <c r="C113" s="158"/>
      <c r="D113" s="159"/>
      <c r="E113" s="159"/>
      <c r="F113" s="159"/>
      <c r="G113" s="159"/>
      <c r="H113" s="159"/>
      <c r="I113" s="159"/>
      <c r="J113" s="159"/>
      <c r="K113" s="159"/>
      <c r="L113" s="160"/>
      <c r="M113" s="208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8" customHeight="1" x14ac:dyDescent="0.25">
      <c r="A114" s="207"/>
      <c r="B114" s="121"/>
      <c r="C114" s="466" t="s">
        <v>164</v>
      </c>
      <c r="D114" s="380" t="s">
        <v>166</v>
      </c>
      <c r="E114" s="319"/>
      <c r="F114" s="358" t="s">
        <v>36</v>
      </c>
      <c r="G114" s="162"/>
      <c r="H114" s="162"/>
      <c r="I114" s="162"/>
      <c r="J114" s="162"/>
      <c r="K114" s="162"/>
      <c r="L114" s="163"/>
      <c r="M114" s="208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18" customHeight="1" thickBot="1" x14ac:dyDescent="0.3">
      <c r="A115" s="207"/>
      <c r="B115" s="165"/>
      <c r="C115" s="382" t="s">
        <v>165</v>
      </c>
      <c r="D115" s="383" t="s">
        <v>167</v>
      </c>
      <c r="E115" s="303"/>
      <c r="F115" s="377" t="s">
        <v>36</v>
      </c>
      <c r="G115" s="162"/>
      <c r="H115" s="162"/>
      <c r="I115" s="162"/>
      <c r="J115" s="162"/>
      <c r="K115" s="162"/>
      <c r="L115" s="163"/>
      <c r="M115" s="208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18" customHeight="1" thickBot="1" x14ac:dyDescent="0.3">
      <c r="A116" s="207"/>
      <c r="B116" s="121"/>
      <c r="C116" s="122"/>
      <c r="D116" s="166"/>
      <c r="E116" s="167"/>
      <c r="F116" s="162"/>
      <c r="G116" s="162"/>
      <c r="H116" s="162"/>
      <c r="I116" s="167"/>
      <c r="J116" s="162"/>
      <c r="K116" s="167"/>
      <c r="L116" s="163"/>
      <c r="M116" s="208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18" customHeight="1" thickBot="1" x14ac:dyDescent="0.3">
      <c r="A117" s="207"/>
      <c r="B117" s="168"/>
      <c r="C117" s="565"/>
      <c r="D117" s="104"/>
      <c r="E117" s="515"/>
      <c r="F117" s="515" t="s">
        <v>17</v>
      </c>
      <c r="G117" s="105"/>
      <c r="H117" s="105"/>
      <c r="I117" s="558" t="s">
        <v>18</v>
      </c>
      <c r="J117" s="558"/>
      <c r="K117" s="558" t="s">
        <v>19</v>
      </c>
      <c r="L117" s="558"/>
      <c r="M117" s="208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18" customHeight="1" thickBot="1" x14ac:dyDescent="0.3">
      <c r="A118" s="207"/>
      <c r="B118" s="169"/>
      <c r="C118" s="565"/>
      <c r="D118" s="37"/>
      <c r="E118" s="568" t="s">
        <v>20</v>
      </c>
      <c r="F118" s="568"/>
      <c r="G118" s="552" t="s">
        <v>21</v>
      </c>
      <c r="H118" s="552"/>
      <c r="I118" s="107"/>
      <c r="J118" s="108"/>
      <c r="K118" s="553"/>
      <c r="L118" s="553"/>
      <c r="M118" s="208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18" customHeight="1" x14ac:dyDescent="0.25">
      <c r="A119" s="207"/>
      <c r="B119" s="170" t="s">
        <v>172</v>
      </c>
      <c r="C119" s="147"/>
      <c r="D119" s="147"/>
      <c r="E119" s="147"/>
      <c r="F119" s="147"/>
      <c r="G119" s="147"/>
      <c r="H119" s="147"/>
      <c r="I119" s="147"/>
      <c r="J119" s="147"/>
      <c r="K119" s="147"/>
      <c r="L119" s="48"/>
      <c r="M119" s="208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18" customHeight="1" thickBot="1" x14ac:dyDescent="0.3">
      <c r="A120" s="207"/>
      <c r="B120" s="64" t="s">
        <v>37</v>
      </c>
      <c r="C120" s="158"/>
      <c r="D120" s="159"/>
      <c r="E120" s="159"/>
      <c r="F120" s="159"/>
      <c r="G120" s="159"/>
      <c r="H120" s="159"/>
      <c r="I120" s="159"/>
      <c r="J120" s="159"/>
      <c r="K120" s="159"/>
      <c r="L120" s="160"/>
      <c r="M120" s="208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18" customHeight="1" x14ac:dyDescent="0.25">
      <c r="A121" s="207"/>
      <c r="B121" s="74"/>
      <c r="C121" s="466" t="s">
        <v>164</v>
      </c>
      <c r="D121" s="380" t="s">
        <v>166</v>
      </c>
      <c r="E121" s="511"/>
      <c r="F121" s="171" t="s">
        <v>38</v>
      </c>
      <c r="G121" s="511"/>
      <c r="H121" s="171" t="s">
        <v>38</v>
      </c>
      <c r="I121" s="511"/>
      <c r="J121" s="171" t="s">
        <v>38</v>
      </c>
      <c r="K121" s="372"/>
      <c r="L121" s="482" t="s">
        <v>38</v>
      </c>
      <c r="M121" s="208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18" customHeight="1" thickBot="1" x14ac:dyDescent="0.3">
      <c r="A122" s="207"/>
      <c r="B122" s="120"/>
      <c r="C122" s="382" t="s">
        <v>165</v>
      </c>
      <c r="D122" s="383" t="s">
        <v>167</v>
      </c>
      <c r="E122" s="323"/>
      <c r="F122" s="324" t="s">
        <v>38</v>
      </c>
      <c r="G122" s="323"/>
      <c r="H122" s="324" t="s">
        <v>38</v>
      </c>
      <c r="I122" s="323"/>
      <c r="J122" s="324" t="s">
        <v>38</v>
      </c>
      <c r="K122" s="512"/>
      <c r="L122" s="324" t="s">
        <v>38</v>
      </c>
      <c r="M122" s="208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18" customHeight="1" thickBot="1" x14ac:dyDescent="0.3">
      <c r="A123" s="207"/>
      <c r="B123" s="121"/>
      <c r="C123" s="172"/>
      <c r="D123" s="173" t="s">
        <v>27</v>
      </c>
      <c r="E123" s="174">
        <f>SUM(E121:E122)</f>
        <v>0</v>
      </c>
      <c r="F123" s="175" t="s">
        <v>38</v>
      </c>
      <c r="G123" s="174">
        <f>SUM(G121:G122)</f>
        <v>0</v>
      </c>
      <c r="H123" s="176" t="s">
        <v>38</v>
      </c>
      <c r="I123" s="174">
        <f>SUM(I121:I122)</f>
        <v>0</v>
      </c>
      <c r="J123" s="177" t="s">
        <v>38</v>
      </c>
      <c r="K123" s="174">
        <f>SUM(K121:K122)</f>
        <v>0</v>
      </c>
      <c r="L123" s="178" t="s">
        <v>38</v>
      </c>
      <c r="M123" s="208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8" customHeight="1" x14ac:dyDescent="0.25">
      <c r="A124" s="207"/>
      <c r="B124" s="43" t="s">
        <v>175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116"/>
      <c r="M124" s="208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8" customHeight="1" thickBot="1" x14ac:dyDescent="0.3">
      <c r="A125" s="207"/>
      <c r="B125" s="179" t="s">
        <v>39</v>
      </c>
      <c r="C125" s="66"/>
      <c r="D125" s="66"/>
      <c r="E125" s="347"/>
      <c r="F125" s="529"/>
      <c r="G125" s="66"/>
      <c r="H125" s="66"/>
      <c r="I125" s="66"/>
      <c r="J125" s="66"/>
      <c r="K125" s="66"/>
      <c r="L125" s="117"/>
      <c r="M125" s="208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18" customHeight="1" x14ac:dyDescent="0.25">
      <c r="A126" s="207"/>
      <c r="B126" s="74"/>
      <c r="C126" s="466" t="s">
        <v>164</v>
      </c>
      <c r="D126" s="380" t="s">
        <v>166</v>
      </c>
      <c r="E126" s="133">
        <f>E121*$E114</f>
        <v>0</v>
      </c>
      <c r="F126" s="75" t="s">
        <v>30</v>
      </c>
      <c r="G126" s="133">
        <f>G121*$E114</f>
        <v>0</v>
      </c>
      <c r="H126" s="75" t="s">
        <v>30</v>
      </c>
      <c r="I126" s="133">
        <f>I121*$E114</f>
        <v>0</v>
      </c>
      <c r="J126" s="75" t="s">
        <v>30</v>
      </c>
      <c r="K126" s="133">
        <f>K121*$E114</f>
        <v>0</v>
      </c>
      <c r="L126" s="75" t="s">
        <v>30</v>
      </c>
      <c r="M126" s="208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18" customHeight="1" thickBot="1" x14ac:dyDescent="0.3">
      <c r="A127" s="207"/>
      <c r="B127" s="120"/>
      <c r="C127" s="382" t="s">
        <v>165</v>
      </c>
      <c r="D127" s="383" t="s">
        <v>167</v>
      </c>
      <c r="E127" s="316">
        <f>E122*$E115</f>
        <v>0</v>
      </c>
      <c r="F127" s="317" t="s">
        <v>30</v>
      </c>
      <c r="G127" s="316">
        <f>G122*$E115</f>
        <v>0</v>
      </c>
      <c r="H127" s="366" t="s">
        <v>30</v>
      </c>
      <c r="I127" s="316">
        <f>I122*$E115</f>
        <v>0</v>
      </c>
      <c r="J127" s="366" t="s">
        <v>30</v>
      </c>
      <c r="K127" s="378">
        <f>K122*$E115</f>
        <v>0</v>
      </c>
      <c r="L127" s="79" t="s">
        <v>30</v>
      </c>
      <c r="M127" s="208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18" customHeight="1" thickBot="1" x14ac:dyDescent="0.3">
      <c r="A128" s="207"/>
      <c r="B128" s="134"/>
      <c r="C128" s="149"/>
      <c r="D128" s="140" t="s">
        <v>27</v>
      </c>
      <c r="E128" s="137">
        <f>SUM(E126:E127)</f>
        <v>0</v>
      </c>
      <c r="F128" s="125" t="s">
        <v>30</v>
      </c>
      <c r="G128" s="137">
        <f>SUM(G126:G127)</f>
        <v>0</v>
      </c>
      <c r="H128" s="138" t="s">
        <v>30</v>
      </c>
      <c r="I128" s="137">
        <f>SUM(I126:I127)</f>
        <v>0</v>
      </c>
      <c r="J128" s="138" t="s">
        <v>30</v>
      </c>
      <c r="K128" s="429">
        <f>SUM(K126:K127)</f>
        <v>0</v>
      </c>
      <c r="L128" s="138" t="s">
        <v>30</v>
      </c>
      <c r="M128" s="208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18" customHeight="1" thickBot="1" x14ac:dyDescent="0.3">
      <c r="A129" s="207"/>
      <c r="B129" s="134"/>
      <c r="C129" s="149"/>
      <c r="D129" s="140" t="s">
        <v>31</v>
      </c>
      <c r="E129" s="143">
        <v>192</v>
      </c>
      <c r="F129" s="144"/>
      <c r="G129" s="143">
        <f>250-E129</f>
        <v>58</v>
      </c>
      <c r="H129" s="144"/>
      <c r="I129" s="143">
        <v>52</v>
      </c>
      <c r="J129" s="144"/>
      <c r="K129" s="143">
        <v>63</v>
      </c>
      <c r="L129" s="144"/>
      <c r="M129" s="208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18" customHeight="1" x14ac:dyDescent="0.25">
      <c r="A130" s="207"/>
      <c r="B130" s="43" t="s">
        <v>200</v>
      </c>
      <c r="C130" s="44"/>
      <c r="D130" s="146"/>
      <c r="E130" s="147"/>
      <c r="F130" s="45"/>
      <c r="G130" s="45"/>
      <c r="H130" s="45"/>
      <c r="I130" s="52"/>
      <c r="J130" s="53"/>
      <c r="K130" s="45"/>
      <c r="L130" s="46"/>
      <c r="M130" s="208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18" customHeight="1" thickBot="1" x14ac:dyDescent="0.3">
      <c r="A131" s="207"/>
      <c r="B131" s="64"/>
      <c r="C131" s="66"/>
      <c r="D131" s="63"/>
      <c r="E131" s="148"/>
      <c r="F131" s="63"/>
      <c r="G131" s="148"/>
      <c r="H131" s="63"/>
      <c r="I131" s="63"/>
      <c r="J131" s="63"/>
      <c r="K131" s="63"/>
      <c r="L131" s="65"/>
      <c r="M131" s="208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18" customHeight="1" thickBot="1" x14ac:dyDescent="0.3">
      <c r="A132" s="207"/>
      <c r="B132" s="134"/>
      <c r="C132" s="149"/>
      <c r="D132" s="140" t="s">
        <v>33</v>
      </c>
      <c r="E132" s="174">
        <f>E128*E129</f>
        <v>0</v>
      </c>
      <c r="F132" s="125" t="s">
        <v>14</v>
      </c>
      <c r="G132" s="489">
        <f>G128*G129</f>
        <v>0</v>
      </c>
      <c r="H132" s="125" t="s">
        <v>14</v>
      </c>
      <c r="I132" s="174">
        <f>I128*I129</f>
        <v>0</v>
      </c>
      <c r="J132" s="125" t="s">
        <v>14</v>
      </c>
      <c r="K132" s="174">
        <f>K128*K129</f>
        <v>0</v>
      </c>
      <c r="L132" s="151" t="s">
        <v>14</v>
      </c>
      <c r="M132" s="208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18" customHeight="1" thickBot="1" x14ac:dyDescent="0.3">
      <c r="A133" s="207"/>
      <c r="B133" s="183"/>
      <c r="C133" s="184"/>
      <c r="D133" s="184"/>
      <c r="E133" s="185"/>
      <c r="F133" s="184"/>
      <c r="G133" s="186"/>
      <c r="H133" s="184"/>
      <c r="I133" s="187"/>
      <c r="J133" s="188" t="s">
        <v>173</v>
      </c>
      <c r="K133" s="88">
        <f>E132+G132+I132+K132</f>
        <v>0</v>
      </c>
      <c r="L133" s="89" t="s">
        <v>14</v>
      </c>
      <c r="M133" s="208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18" customHeight="1" thickBot="1" x14ac:dyDescent="0.3">
      <c r="A134" s="207"/>
      <c r="B134" s="83"/>
      <c r="C134" s="83"/>
      <c r="D134" s="83"/>
      <c r="E134" s="209"/>
      <c r="F134" s="83"/>
      <c r="G134" s="152"/>
      <c r="H134" s="83"/>
      <c r="I134" s="153"/>
      <c r="J134" s="467"/>
      <c r="K134" s="468"/>
      <c r="L134" s="220"/>
      <c r="M134" s="208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8" customHeight="1" thickBot="1" x14ac:dyDescent="0.3">
      <c r="A135" s="207"/>
      <c r="B135" s="475"/>
      <c r="C135" s="476"/>
      <c r="D135" s="476"/>
      <c r="E135" s="477"/>
      <c r="F135" s="476"/>
      <c r="G135" s="478"/>
      <c r="H135" s="476"/>
      <c r="I135" s="479"/>
      <c r="J135" s="480" t="s">
        <v>191</v>
      </c>
      <c r="K135" s="490">
        <f>K87+K110+K133</f>
        <v>0</v>
      </c>
      <c r="L135" s="89" t="s">
        <v>14</v>
      </c>
      <c r="M135" s="208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2" customHeight="1" x14ac:dyDescent="0.25">
      <c r="A136" s="207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208"/>
      <c r="O136" s="4"/>
      <c r="P136" s="4"/>
      <c r="Q136" s="4"/>
      <c r="R136" s="4"/>
      <c r="S136" s="4"/>
      <c r="T136" s="4"/>
      <c r="U136" s="4"/>
      <c r="V136" s="4"/>
      <c r="W136" s="4"/>
    </row>
    <row r="137" spans="1:23" s="14" customFormat="1" ht="10.5" customHeight="1" thickBot="1" x14ac:dyDescent="0.3">
      <c r="A137" s="189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72"/>
    </row>
    <row r="138" spans="1:23" s="100" customFormat="1" ht="15" customHeight="1" thickBot="1" x14ac:dyDescent="0.3">
      <c r="A138" s="101"/>
      <c r="B138" s="192" t="s">
        <v>40</v>
      </c>
      <c r="C138" s="193"/>
      <c r="D138" s="193"/>
      <c r="E138" s="193"/>
      <c r="F138" s="193"/>
      <c r="G138" s="193"/>
      <c r="H138" s="193"/>
      <c r="I138" s="193"/>
      <c r="J138" s="193"/>
      <c r="K138" s="193"/>
      <c r="L138" s="194"/>
      <c r="M138" s="157"/>
      <c r="N138" s="99"/>
    </row>
    <row r="139" spans="1:23" s="41" customFormat="1" ht="15" customHeight="1" x14ac:dyDescent="0.25">
      <c r="A139" s="36"/>
      <c r="B139" s="43" t="s">
        <v>64</v>
      </c>
      <c r="C139" s="44"/>
      <c r="D139" s="109"/>
      <c r="E139" s="109"/>
      <c r="F139" s="109"/>
      <c r="G139" s="109"/>
      <c r="H139" s="109"/>
      <c r="I139" s="109"/>
      <c r="J139" s="109"/>
      <c r="K139" s="45"/>
      <c r="L139" s="48"/>
      <c r="M139" s="39"/>
      <c r="N139" s="40"/>
    </row>
    <row r="140" spans="1:23" s="41" customFormat="1" ht="15" customHeight="1" thickBot="1" x14ac:dyDescent="0.3">
      <c r="A140" s="36"/>
      <c r="B140" s="64" t="s">
        <v>41</v>
      </c>
      <c r="C140" s="195"/>
      <c r="D140" s="159"/>
      <c r="E140" s="159"/>
      <c r="F140" s="159"/>
      <c r="G140" s="159"/>
      <c r="H140" s="159"/>
      <c r="I140" s="159"/>
      <c r="J140" s="159"/>
      <c r="K140" s="159"/>
      <c r="L140" s="160"/>
      <c r="M140" s="39"/>
      <c r="N140" s="40"/>
    </row>
    <row r="141" spans="1:23" s="73" customFormat="1" ht="18" customHeight="1" x14ac:dyDescent="0.25">
      <c r="A141" s="68"/>
      <c r="B141" s="121"/>
      <c r="C141" s="381" t="s">
        <v>90</v>
      </c>
      <c r="D141" s="379" t="s">
        <v>92</v>
      </c>
      <c r="E141" s="161"/>
      <c r="F141" s="306" t="s">
        <v>36</v>
      </c>
      <c r="G141" s="162"/>
      <c r="H141" s="162"/>
      <c r="I141" s="162"/>
      <c r="J141" s="162"/>
      <c r="K141" s="162"/>
      <c r="L141" s="163"/>
      <c r="M141" s="81"/>
      <c r="N141" s="72"/>
    </row>
    <row r="142" spans="1:23" s="73" customFormat="1" ht="18" customHeight="1" x14ac:dyDescent="0.25">
      <c r="A142" s="68"/>
      <c r="B142" s="121"/>
      <c r="C142" s="381" t="s">
        <v>91</v>
      </c>
      <c r="D142" s="379" t="s">
        <v>93</v>
      </c>
      <c r="E142" s="164"/>
      <c r="F142" s="75" t="s">
        <v>36</v>
      </c>
      <c r="G142" s="162"/>
      <c r="H142" s="162"/>
      <c r="I142" s="162"/>
      <c r="J142" s="162"/>
      <c r="K142" s="162"/>
      <c r="L142" s="163"/>
      <c r="M142" s="81"/>
      <c r="N142" s="72"/>
    </row>
    <row r="143" spans="1:23" s="73" customFormat="1" ht="18" customHeight="1" x14ac:dyDescent="0.25">
      <c r="A143" s="68"/>
      <c r="B143" s="121"/>
      <c r="C143" s="466" t="s">
        <v>164</v>
      </c>
      <c r="D143" s="380" t="s">
        <v>166</v>
      </c>
      <c r="E143" s="164"/>
      <c r="F143" s="75" t="s">
        <v>36</v>
      </c>
      <c r="G143" s="162"/>
      <c r="H143" s="162"/>
      <c r="I143" s="162"/>
      <c r="J143" s="162"/>
      <c r="K143" s="162"/>
      <c r="L143" s="163"/>
      <c r="M143" s="81"/>
      <c r="N143" s="72"/>
    </row>
    <row r="144" spans="1:23" s="73" customFormat="1" ht="18" customHeight="1" thickBot="1" x14ac:dyDescent="0.3">
      <c r="A144" s="68"/>
      <c r="B144" s="165"/>
      <c r="C144" s="382" t="s">
        <v>165</v>
      </c>
      <c r="D144" s="383" t="s">
        <v>167</v>
      </c>
      <c r="E144" s="320"/>
      <c r="F144" s="317" t="s">
        <v>36</v>
      </c>
      <c r="G144" s="162"/>
      <c r="H144" s="162"/>
      <c r="I144" s="162"/>
      <c r="J144" s="162"/>
      <c r="K144" s="162"/>
      <c r="L144" s="163"/>
      <c r="M144" s="81"/>
      <c r="N144" s="72"/>
    </row>
    <row r="145" spans="1:14" s="73" customFormat="1" ht="8.25" customHeight="1" thickBot="1" x14ac:dyDescent="0.3">
      <c r="A145" s="68"/>
      <c r="B145" s="121"/>
      <c r="C145" s="122"/>
      <c r="D145" s="166"/>
      <c r="E145" s="167"/>
      <c r="F145" s="162"/>
      <c r="G145" s="162"/>
      <c r="H145" s="162"/>
      <c r="I145" s="167"/>
      <c r="J145" s="162"/>
      <c r="K145" s="167"/>
      <c r="L145" s="163"/>
      <c r="M145" s="81"/>
      <c r="N145" s="72"/>
    </row>
    <row r="146" spans="1:14" s="41" customFormat="1" ht="15" customHeight="1" x14ac:dyDescent="0.25">
      <c r="A146" s="36"/>
      <c r="B146" s="168"/>
      <c r="C146" s="565"/>
      <c r="D146" s="104"/>
      <c r="E146" s="515"/>
      <c r="F146" s="515" t="s">
        <v>17</v>
      </c>
      <c r="G146" s="105"/>
      <c r="H146" s="105"/>
      <c r="I146" s="558" t="s">
        <v>18</v>
      </c>
      <c r="J146" s="558"/>
      <c r="K146" s="558" t="s">
        <v>19</v>
      </c>
      <c r="L146" s="558"/>
      <c r="M146" s="39"/>
      <c r="N146" s="40"/>
    </row>
    <row r="147" spans="1:14" s="41" customFormat="1" ht="15" customHeight="1" x14ac:dyDescent="0.25">
      <c r="A147" s="36"/>
      <c r="B147" s="169"/>
      <c r="C147" s="565"/>
      <c r="D147" s="37"/>
      <c r="E147" s="568" t="s">
        <v>20</v>
      </c>
      <c r="F147" s="568"/>
      <c r="G147" s="552" t="s">
        <v>21</v>
      </c>
      <c r="H147" s="552"/>
      <c r="I147" s="107"/>
      <c r="J147" s="108"/>
      <c r="K147" s="553"/>
      <c r="L147" s="553"/>
      <c r="M147" s="39"/>
      <c r="N147" s="40"/>
    </row>
    <row r="148" spans="1:14" s="41" customFormat="1" ht="15" customHeight="1" x14ac:dyDescent="0.25">
      <c r="A148" s="36"/>
      <c r="B148" s="170" t="s">
        <v>42</v>
      </c>
      <c r="C148" s="147"/>
      <c r="D148" s="147"/>
      <c r="E148" s="147"/>
      <c r="F148" s="147"/>
      <c r="G148" s="147"/>
      <c r="H148" s="147"/>
      <c r="I148" s="147"/>
      <c r="J148" s="147"/>
      <c r="K148" s="147"/>
      <c r="L148" s="48"/>
      <c r="M148" s="39"/>
      <c r="N148" s="40"/>
    </row>
    <row r="149" spans="1:14" s="41" customFormat="1" ht="15" customHeight="1" x14ac:dyDescent="0.25">
      <c r="A149" s="36"/>
      <c r="B149" s="64"/>
      <c r="C149" s="158"/>
      <c r="D149" s="159"/>
      <c r="E149" s="159"/>
      <c r="F149" s="159"/>
      <c r="G149" s="159"/>
      <c r="H149" s="159"/>
      <c r="I149" s="159"/>
      <c r="J149" s="159"/>
      <c r="K149" s="159"/>
      <c r="L149" s="160"/>
      <c r="M149" s="39"/>
      <c r="N149" s="40"/>
    </row>
    <row r="150" spans="1:14" s="73" customFormat="1" ht="18" customHeight="1" x14ac:dyDescent="0.25">
      <c r="A150" s="68"/>
      <c r="B150" s="121"/>
      <c r="C150" s="196"/>
      <c r="D150" s="197" t="s">
        <v>176</v>
      </c>
      <c r="E150" s="198"/>
      <c r="F150" s="199"/>
      <c r="G150" s="198"/>
      <c r="H150" s="200"/>
      <c r="I150" s="198"/>
      <c r="J150" s="200"/>
      <c r="K150" s="200"/>
      <c r="L150" s="180"/>
      <c r="M150" s="81"/>
      <c r="N150" s="72"/>
    </row>
    <row r="151" spans="1:14" s="73" customFormat="1" ht="4.5" customHeight="1" x14ac:dyDescent="0.25">
      <c r="A151" s="68"/>
      <c r="B151" s="121"/>
      <c r="C151" s="201"/>
      <c r="D151" s="188"/>
      <c r="E151" s="202"/>
      <c r="F151" s="203"/>
      <c r="G151" s="202"/>
      <c r="H151" s="204"/>
      <c r="I151" s="202"/>
      <c r="J151" s="204"/>
      <c r="K151" s="202"/>
      <c r="L151" s="77"/>
      <c r="M151" s="81"/>
      <c r="N151" s="72"/>
    </row>
    <row r="152" spans="1:14" s="41" customFormat="1" ht="15" customHeight="1" x14ac:dyDescent="0.25">
      <c r="A152" s="36"/>
      <c r="B152" s="43" t="s">
        <v>43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116"/>
      <c r="M152" s="39"/>
      <c r="N152" s="40"/>
    </row>
    <row r="153" spans="1:14" s="41" customFormat="1" ht="15" customHeight="1" thickBot="1" x14ac:dyDescent="0.3">
      <c r="A153" s="36"/>
      <c r="B153" s="179" t="s">
        <v>44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117"/>
      <c r="M153" s="39"/>
      <c r="N153" s="40"/>
    </row>
    <row r="154" spans="1:14" s="73" customFormat="1" ht="18" customHeight="1" x14ac:dyDescent="0.25">
      <c r="A154" s="68"/>
      <c r="B154" s="74"/>
      <c r="C154" s="381" t="s">
        <v>90</v>
      </c>
      <c r="D154" s="379" t="s">
        <v>92</v>
      </c>
      <c r="E154" s="132">
        <f>$E141*(E75+E98)</f>
        <v>0</v>
      </c>
      <c r="F154" s="114" t="s">
        <v>30</v>
      </c>
      <c r="G154" s="132">
        <f>$E141*(G75+G98)</f>
        <v>0</v>
      </c>
      <c r="H154" s="114" t="s">
        <v>30</v>
      </c>
      <c r="I154" s="309">
        <f>$E141*(I75+I98)</f>
        <v>0</v>
      </c>
      <c r="J154" s="310" t="s">
        <v>30</v>
      </c>
      <c r="K154" s="309">
        <f>$E141*(K75+K98)</f>
        <v>0</v>
      </c>
      <c r="L154" s="306" t="s">
        <v>30</v>
      </c>
      <c r="M154" s="81"/>
      <c r="N154" s="72"/>
    </row>
    <row r="155" spans="1:14" s="73" customFormat="1" ht="18" customHeight="1" x14ac:dyDescent="0.25">
      <c r="A155" s="68"/>
      <c r="B155" s="74"/>
      <c r="C155" s="381" t="s">
        <v>91</v>
      </c>
      <c r="D155" s="379" t="s">
        <v>93</v>
      </c>
      <c r="E155" s="133">
        <f>$E142*(E76+E99)</f>
        <v>0</v>
      </c>
      <c r="F155" s="114" t="s">
        <v>30</v>
      </c>
      <c r="G155" s="133">
        <f>$E142*(G76+G99)</f>
        <v>0</v>
      </c>
      <c r="H155" s="114" t="s">
        <v>30</v>
      </c>
      <c r="I155" s="133">
        <f>$E142*(I76+I99)</f>
        <v>0</v>
      </c>
      <c r="J155" s="313" t="s">
        <v>30</v>
      </c>
      <c r="K155" s="133">
        <f>$E142*(K76+K99)</f>
        <v>0</v>
      </c>
      <c r="L155" s="114" t="s">
        <v>30</v>
      </c>
      <c r="M155" s="81"/>
      <c r="N155" s="72"/>
    </row>
    <row r="156" spans="1:14" s="73" customFormat="1" ht="18" customHeight="1" x14ac:dyDescent="0.25">
      <c r="A156" s="68"/>
      <c r="B156" s="74"/>
      <c r="C156" s="466" t="s">
        <v>164</v>
      </c>
      <c r="D156" s="380" t="s">
        <v>166</v>
      </c>
      <c r="E156" s="133">
        <f>$E143*(E121)</f>
        <v>0</v>
      </c>
      <c r="F156" s="114" t="s">
        <v>30</v>
      </c>
      <c r="G156" s="133">
        <f>$E143*(G121)</f>
        <v>0</v>
      </c>
      <c r="H156" s="114" t="s">
        <v>30</v>
      </c>
      <c r="I156" s="133">
        <f>$E143*(I121)</f>
        <v>0</v>
      </c>
      <c r="J156" s="114" t="s">
        <v>30</v>
      </c>
      <c r="K156" s="133">
        <f>$E143*(K121)</f>
        <v>0</v>
      </c>
      <c r="L156" s="114" t="s">
        <v>30</v>
      </c>
      <c r="M156" s="81"/>
      <c r="N156" s="72"/>
    </row>
    <row r="157" spans="1:14" s="73" customFormat="1" ht="18" customHeight="1" thickBot="1" x14ac:dyDescent="0.3">
      <c r="A157" s="68"/>
      <c r="B157" s="120"/>
      <c r="C157" s="382" t="s">
        <v>165</v>
      </c>
      <c r="D157" s="383" t="s">
        <v>167</v>
      </c>
      <c r="E157" s="133">
        <f>$E144*(E122)</f>
        <v>0</v>
      </c>
      <c r="F157" s="114" t="s">
        <v>30</v>
      </c>
      <c r="G157" s="133">
        <f>$E144*(G122)</f>
        <v>0</v>
      </c>
      <c r="H157" s="114" t="s">
        <v>30</v>
      </c>
      <c r="I157" s="378">
        <f>$E144*(I122)</f>
        <v>0</v>
      </c>
      <c r="J157" s="462" t="s">
        <v>30</v>
      </c>
      <c r="K157" s="378">
        <f>$E144*(K122)</f>
        <v>0</v>
      </c>
      <c r="L157" s="481" t="s">
        <v>30</v>
      </c>
      <c r="M157" s="81"/>
      <c r="N157" s="72"/>
    </row>
    <row r="158" spans="1:14" s="73" customFormat="1" ht="18" customHeight="1" thickBot="1" x14ac:dyDescent="0.3">
      <c r="A158" s="68"/>
      <c r="B158" s="134"/>
      <c r="C158" s="149"/>
      <c r="D158" s="140" t="s">
        <v>27</v>
      </c>
      <c r="E158" s="182">
        <f>SUM(E154:E157)</f>
        <v>0</v>
      </c>
      <c r="F158" s="151" t="s">
        <v>30</v>
      </c>
      <c r="G158" s="182">
        <f>SUM(G154:G157)</f>
        <v>0</v>
      </c>
      <c r="H158" s="151" t="s">
        <v>30</v>
      </c>
      <c r="I158" s="429">
        <f>SUM(I154:I157)</f>
        <v>0</v>
      </c>
      <c r="J158" s="128" t="s">
        <v>30</v>
      </c>
      <c r="K158" s="429">
        <f>SUM(K154:K157)</f>
        <v>0</v>
      </c>
      <c r="L158" s="128" t="s">
        <v>30</v>
      </c>
      <c r="M158" s="81"/>
      <c r="N158" s="72"/>
    </row>
    <row r="159" spans="1:14" s="73" customFormat="1" ht="18" customHeight="1" thickBot="1" x14ac:dyDescent="0.3">
      <c r="A159" s="68"/>
      <c r="B159" s="134"/>
      <c r="C159" s="149"/>
      <c r="D159" s="140" t="s">
        <v>31</v>
      </c>
      <c r="E159" s="141">
        <v>192</v>
      </c>
      <c r="F159" s="205"/>
      <c r="G159" s="205">
        <f>250-E159</f>
        <v>58</v>
      </c>
      <c r="H159" s="144"/>
      <c r="I159" s="143">
        <v>52</v>
      </c>
      <c r="J159" s="144"/>
      <c r="K159" s="143">
        <v>63</v>
      </c>
      <c r="L159" s="144"/>
      <c r="M159" s="81"/>
      <c r="N159" s="72"/>
    </row>
    <row r="160" spans="1:14" s="41" customFormat="1" ht="15" customHeight="1" x14ac:dyDescent="0.25">
      <c r="A160" s="36"/>
      <c r="B160" s="43" t="s">
        <v>201</v>
      </c>
      <c r="C160" s="44"/>
      <c r="D160" s="146"/>
      <c r="E160" s="45"/>
      <c r="F160" s="45"/>
      <c r="G160" s="45"/>
      <c r="H160" s="45"/>
      <c r="I160" s="44"/>
      <c r="J160" s="45"/>
      <c r="K160" s="45"/>
      <c r="L160" s="46"/>
      <c r="M160" s="39"/>
      <c r="N160" s="40"/>
    </row>
    <row r="161" spans="1:256" s="41" customFormat="1" ht="15" customHeight="1" thickBot="1" x14ac:dyDescent="0.3">
      <c r="A161" s="36"/>
      <c r="B161" s="64"/>
      <c r="C161" s="60"/>
      <c r="D161" s="63"/>
      <c r="E161" s="148"/>
      <c r="F161" s="63"/>
      <c r="G161" s="148"/>
      <c r="H161" s="63"/>
      <c r="I161" s="63"/>
      <c r="J161" s="63"/>
      <c r="K161" s="63"/>
      <c r="L161" s="65"/>
      <c r="M161" s="39"/>
      <c r="N161" s="40"/>
    </row>
    <row r="162" spans="1:256" s="73" customFormat="1" ht="18" customHeight="1" thickBot="1" x14ac:dyDescent="0.3">
      <c r="A162" s="68"/>
      <c r="B162" s="134"/>
      <c r="C162" s="149"/>
      <c r="D162" s="140" t="s">
        <v>33</v>
      </c>
      <c r="E162" s="150">
        <f>E158*E159</f>
        <v>0</v>
      </c>
      <c r="F162" s="125" t="s">
        <v>14</v>
      </c>
      <c r="G162" s="150">
        <f>G158*G159</f>
        <v>0</v>
      </c>
      <c r="H162" s="125" t="s">
        <v>14</v>
      </c>
      <c r="I162" s="150">
        <f>I158*I159</f>
        <v>0</v>
      </c>
      <c r="J162" s="125" t="s">
        <v>14</v>
      </c>
      <c r="K162" s="150">
        <f>K158*K159</f>
        <v>0</v>
      </c>
      <c r="L162" s="151" t="s">
        <v>14</v>
      </c>
      <c r="M162" s="81"/>
      <c r="N162" s="72"/>
    </row>
    <row r="163" spans="1:256" s="14" customFormat="1" ht="18.75" customHeight="1" thickBot="1" x14ac:dyDescent="0.3">
      <c r="A163" s="82"/>
      <c r="B163" s="183"/>
      <c r="C163" s="184"/>
      <c r="D163" s="184"/>
      <c r="E163" s="185"/>
      <c r="F163" s="184"/>
      <c r="G163" s="186"/>
      <c r="H163" s="184"/>
      <c r="I163" s="206"/>
      <c r="J163" s="188" t="s">
        <v>97</v>
      </c>
      <c r="K163" s="88">
        <f>E162+G162+I162+K162</f>
        <v>0</v>
      </c>
      <c r="L163" s="89" t="s">
        <v>14</v>
      </c>
      <c r="M163" s="95"/>
      <c r="N163" s="72"/>
    </row>
    <row r="164" spans="1:256" ht="6" customHeight="1" x14ac:dyDescent="0.25">
      <c r="A164" s="207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208"/>
      <c r="O164" s="4"/>
      <c r="P164" s="4"/>
      <c r="Q164" s="4"/>
      <c r="R164" s="4"/>
      <c r="S164" s="4"/>
      <c r="T164" s="4"/>
      <c r="U164" s="4"/>
      <c r="V164" s="4"/>
      <c r="W164" s="4"/>
    </row>
    <row r="165" spans="1:256" ht="4.5" customHeight="1" x14ac:dyDescent="0.25">
      <c r="A165" s="20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208"/>
      <c r="O165" s="4"/>
      <c r="P165" s="4"/>
      <c r="Q165" s="4"/>
      <c r="R165" s="4"/>
      <c r="S165" s="4"/>
      <c r="T165" s="4"/>
      <c r="U165" s="4"/>
      <c r="V165" s="4"/>
      <c r="W165" s="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</row>
    <row r="166" spans="1:256" s="14" customFormat="1" ht="18.75" customHeight="1" x14ac:dyDescent="0.25">
      <c r="A166" s="82"/>
      <c r="B166" s="83"/>
      <c r="C166" s="83"/>
      <c r="D166" s="83"/>
      <c r="E166" s="209"/>
      <c r="F166" s="83"/>
      <c r="G166" s="152"/>
      <c r="H166" s="83"/>
      <c r="I166" s="153"/>
      <c r="J166" s="153" t="s">
        <v>180</v>
      </c>
      <c r="K166" s="88">
        <f>K135+K163</f>
        <v>0</v>
      </c>
      <c r="L166" s="89" t="s">
        <v>14</v>
      </c>
      <c r="M166" s="90"/>
      <c r="N166" s="72"/>
    </row>
    <row r="167" spans="1:256" ht="6.75" customHeight="1" x14ac:dyDescent="0.25">
      <c r="A167" s="91"/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3"/>
      <c r="O167" s="4"/>
      <c r="P167" s="4"/>
      <c r="Q167" s="4"/>
      <c r="R167" s="4"/>
      <c r="S167" s="4"/>
      <c r="T167" s="4"/>
      <c r="U167" s="4"/>
      <c r="V167" s="4"/>
      <c r="W167" s="4"/>
    </row>
    <row r="168" spans="1:256" ht="15.75" customHeight="1" x14ac:dyDescent="0.25">
      <c r="A168" s="210"/>
      <c r="B168" s="211"/>
      <c r="C168" s="211"/>
      <c r="D168" s="211"/>
      <c r="E168" s="211"/>
      <c r="F168" s="211"/>
      <c r="G168" s="211"/>
      <c r="H168" s="211"/>
      <c r="I168" s="211"/>
      <c r="J168" s="211"/>
      <c r="K168" s="211"/>
      <c r="L168" s="211"/>
      <c r="M168" s="212"/>
      <c r="O168" s="4"/>
      <c r="P168" s="4"/>
      <c r="Q168" s="4"/>
      <c r="R168" s="4"/>
      <c r="S168" s="4"/>
      <c r="T168" s="4"/>
      <c r="U168" s="4"/>
      <c r="V168" s="4"/>
      <c r="W168" s="4"/>
    </row>
    <row r="169" spans="1:256" ht="15.75" customHeight="1" x14ac:dyDescent="0.25">
      <c r="A169" s="30" t="s">
        <v>108</v>
      </c>
      <c r="B169" s="31" t="s">
        <v>182</v>
      </c>
      <c r="C169" s="156"/>
      <c r="D169" s="156"/>
      <c r="E169" s="156"/>
      <c r="F169" s="156"/>
      <c r="G169" s="213"/>
      <c r="H169" s="213"/>
      <c r="I169" s="213"/>
      <c r="J169" s="213"/>
      <c r="K169" s="213"/>
      <c r="L169" s="213"/>
      <c r="M169" s="214"/>
      <c r="O169" s="4"/>
      <c r="P169" s="4"/>
      <c r="Q169" s="4"/>
      <c r="R169" s="4"/>
      <c r="S169" s="4"/>
      <c r="T169" s="4"/>
      <c r="U169" s="4"/>
      <c r="V169" s="4"/>
      <c r="W169" s="4"/>
    </row>
    <row r="170" spans="1:256" ht="15.75" customHeight="1" thickBot="1" x14ac:dyDescent="0.3">
      <c r="A170" s="300"/>
      <c r="B170" s="94"/>
      <c r="C170" s="215" t="s">
        <v>109</v>
      </c>
      <c r="D170" s="94"/>
      <c r="E170" s="94"/>
      <c r="F170" s="94"/>
      <c r="G170" s="94"/>
      <c r="H170" s="94"/>
      <c r="I170" s="216"/>
      <c r="J170" s="216"/>
      <c r="K170" s="155"/>
      <c r="L170" s="155"/>
      <c r="M170" s="217"/>
      <c r="O170" s="4"/>
      <c r="P170" s="4"/>
      <c r="Q170" s="4"/>
      <c r="R170" s="4"/>
      <c r="S170" s="4"/>
      <c r="T170" s="4"/>
      <c r="U170" s="4"/>
      <c r="V170" s="4"/>
      <c r="W170" s="4"/>
    </row>
    <row r="171" spans="1:256" ht="15.75" customHeight="1" thickBot="1" x14ac:dyDescent="0.3">
      <c r="A171" s="300"/>
      <c r="B171" s="94"/>
      <c r="C171" s="390" t="s">
        <v>181</v>
      </c>
      <c r="D171" s="94"/>
      <c r="E171" s="94"/>
      <c r="F171" s="94"/>
      <c r="G171" s="218"/>
      <c r="H171" s="219" t="s">
        <v>110</v>
      </c>
      <c r="I171" s="391"/>
      <c r="J171" s="216"/>
      <c r="K171" s="393"/>
      <c r="L171" s="220"/>
      <c r="M171" s="93"/>
      <c r="O171" s="4"/>
      <c r="P171" s="4"/>
      <c r="Q171" s="4"/>
      <c r="R171" s="4"/>
      <c r="S171" s="4"/>
      <c r="T171" s="4"/>
      <c r="U171" s="4"/>
      <c r="V171" s="4"/>
      <c r="W171" s="4"/>
    </row>
    <row r="172" spans="1:256" ht="15.75" customHeight="1" thickBot="1" x14ac:dyDescent="0.3">
      <c r="A172" s="300"/>
      <c r="B172" s="94"/>
      <c r="C172" s="390" t="s">
        <v>111</v>
      </c>
      <c r="D172" s="94"/>
      <c r="E172" s="94"/>
      <c r="F172" s="94"/>
      <c r="G172" s="501">
        <v>176812.25200000001</v>
      </c>
      <c r="H172" s="219" t="s">
        <v>112</v>
      </c>
      <c r="I172" s="392"/>
      <c r="J172" s="216"/>
      <c r="K172" s="393"/>
      <c r="L172" s="220"/>
      <c r="M172" s="208"/>
      <c r="O172" s="4"/>
      <c r="P172" s="4"/>
      <c r="Q172" s="4"/>
      <c r="R172" s="4"/>
      <c r="S172" s="4"/>
      <c r="T172" s="4"/>
      <c r="U172" s="4"/>
      <c r="V172" s="4"/>
      <c r="W172" s="4"/>
    </row>
    <row r="173" spans="1:256" ht="14.25" customHeight="1" thickBot="1" x14ac:dyDescent="0.3">
      <c r="A173" s="494"/>
      <c r="B173" s="495"/>
      <c r="C173" s="496" t="s">
        <v>113</v>
      </c>
      <c r="D173" s="497"/>
      <c r="E173" s="497"/>
      <c r="F173" s="495"/>
      <c r="G173" s="400">
        <f>G172*0.35</f>
        <v>61884.288199999995</v>
      </c>
      <c r="H173" s="219" t="s">
        <v>112</v>
      </c>
      <c r="I173" s="498"/>
      <c r="J173" s="498"/>
      <c r="K173" s="495"/>
      <c r="L173" s="495"/>
      <c r="M173" s="499"/>
      <c r="O173" s="4"/>
      <c r="P173" s="4"/>
      <c r="Q173" s="4"/>
      <c r="R173" s="4"/>
      <c r="S173" s="4"/>
      <c r="T173" s="4"/>
      <c r="U173" s="4"/>
      <c r="V173" s="4"/>
      <c r="W173" s="4"/>
    </row>
    <row r="174" spans="1:256" ht="21.9" customHeight="1" thickBot="1" x14ac:dyDescent="0.3">
      <c r="A174" s="14"/>
      <c r="B174" s="94"/>
      <c r="C174" s="491"/>
      <c r="D174" s="492"/>
      <c r="E174" s="492"/>
      <c r="F174" s="94"/>
      <c r="G174" s="493"/>
      <c r="H174" s="162"/>
      <c r="I174" s="216"/>
      <c r="J174" s="153" t="s">
        <v>202</v>
      </c>
      <c r="K174" s="394">
        <f>G171*G173</f>
        <v>0</v>
      </c>
      <c r="L174" s="242" t="s">
        <v>14</v>
      </c>
      <c r="M174" s="4"/>
      <c r="O174" s="4"/>
      <c r="P174" s="4"/>
      <c r="Q174" s="4"/>
      <c r="R174" s="4"/>
      <c r="S174" s="4"/>
      <c r="T174" s="4"/>
      <c r="U174" s="4"/>
      <c r="V174" s="4"/>
      <c r="W174" s="4"/>
    </row>
    <row r="176" spans="1:256" s="100" customFormat="1" ht="15.75" customHeight="1" thickBot="1" x14ac:dyDescent="0.3">
      <c r="A176" s="221" t="s">
        <v>45</v>
      </c>
      <c r="B176" s="222" t="s">
        <v>203</v>
      </c>
      <c r="C176" s="223"/>
      <c r="D176" s="223"/>
      <c r="E176" s="223"/>
      <c r="F176" s="223"/>
      <c r="G176" s="223"/>
      <c r="H176" s="223"/>
      <c r="I176" s="223"/>
      <c r="J176" s="223"/>
      <c r="K176" s="98"/>
      <c r="L176" s="98"/>
      <c r="M176" s="224"/>
      <c r="N176" s="99"/>
    </row>
    <row r="177" spans="1:23" s="50" customFormat="1" ht="15.6" x14ac:dyDescent="0.25">
      <c r="A177" s="301"/>
      <c r="B177" s="225"/>
      <c r="C177" s="226" t="s">
        <v>47</v>
      </c>
      <c r="D177" s="227"/>
      <c r="E177" s="228"/>
      <c r="F177" s="229"/>
      <c r="G177" s="228"/>
      <c r="H177" s="229"/>
      <c r="I177" s="228"/>
      <c r="J177" s="229"/>
      <c r="K177" s="230"/>
      <c r="L177" s="231"/>
      <c r="M177" s="232"/>
      <c r="N177" s="3"/>
    </row>
    <row r="178" spans="1:23" s="50" customFormat="1" ht="13.5" customHeight="1" thickBot="1" x14ac:dyDescent="0.3">
      <c r="A178" s="301"/>
      <c r="B178" s="233"/>
      <c r="C178" s="234" t="s">
        <v>48</v>
      </c>
      <c r="D178" s="235"/>
      <c r="E178" s="236"/>
      <c r="F178" s="237"/>
      <c r="G178" s="236"/>
      <c r="H178" s="237"/>
      <c r="I178" s="238"/>
      <c r="J178" s="237"/>
      <c r="K178" s="239"/>
      <c r="L178" s="240"/>
      <c r="M178" s="232"/>
      <c r="N178" s="3"/>
    </row>
    <row r="179" spans="1:23" s="14" customFormat="1" ht="21.9" customHeight="1" thickBot="1" x14ac:dyDescent="0.3">
      <c r="A179" s="241"/>
      <c r="B179" s="83"/>
      <c r="C179" s="83"/>
      <c r="D179" s="83"/>
      <c r="E179" s="83"/>
      <c r="F179" s="83"/>
      <c r="G179" s="83"/>
      <c r="H179" s="152"/>
      <c r="I179" s="153"/>
      <c r="J179" s="153" t="s">
        <v>98</v>
      </c>
      <c r="K179" s="401"/>
      <c r="L179" s="242" t="s">
        <v>14</v>
      </c>
      <c r="M179" s="90"/>
      <c r="N179" s="72"/>
    </row>
    <row r="180" spans="1:23" s="14" customFormat="1" ht="5.25" customHeight="1" x14ac:dyDescent="0.25">
      <c r="A180" s="241"/>
      <c r="B180" s="83"/>
      <c r="C180" s="83"/>
      <c r="D180" s="83"/>
      <c r="E180" s="83"/>
      <c r="F180" s="83"/>
      <c r="G180" s="83"/>
      <c r="H180" s="152"/>
      <c r="I180" s="153"/>
      <c r="J180" s="153"/>
      <c r="K180" s="243"/>
      <c r="L180" s="220"/>
      <c r="M180" s="95"/>
      <c r="N180" s="72"/>
    </row>
    <row r="181" spans="1:23" s="14" customFormat="1" ht="15.75" customHeight="1" thickBot="1" x14ac:dyDescent="0.3">
      <c r="A181" s="221" t="s">
        <v>49</v>
      </c>
      <c r="B181" s="222" t="s">
        <v>136</v>
      </c>
      <c r="C181" s="223"/>
      <c r="D181" s="223"/>
      <c r="E181" s="223"/>
      <c r="F181" s="223"/>
      <c r="G181" s="223"/>
      <c r="H181" s="223"/>
      <c r="I181" s="223"/>
      <c r="J181" s="223"/>
      <c r="K181" s="98"/>
      <c r="L181" s="98"/>
      <c r="M181" s="95"/>
      <c r="N181" s="72"/>
    </row>
    <row r="182" spans="1:23" s="14" customFormat="1" ht="21.9" customHeight="1" thickBot="1" x14ac:dyDescent="0.3">
      <c r="A182" s="301"/>
      <c r="B182" s="225"/>
      <c r="C182" s="226" t="s">
        <v>211</v>
      </c>
      <c r="D182" s="227"/>
      <c r="E182" s="228"/>
      <c r="F182" s="229"/>
      <c r="G182" s="228"/>
      <c r="H182" s="229"/>
      <c r="I182" s="88">
        <f>E77*E83+G77*G83+I77*I83+K77*K83+E100*E106+G100*G106+I100*I106+K100*K106+E123*E129+G123*G129+I123*I129+K123*K129</f>
        <v>0</v>
      </c>
      <c r="J182" s="362" t="s">
        <v>89</v>
      </c>
      <c r="K182" s="363"/>
      <c r="L182" s="364"/>
      <c r="M182" s="95"/>
      <c r="N182" s="72"/>
    </row>
    <row r="183" spans="1:23" s="14" customFormat="1" ht="21.9" customHeight="1" thickBot="1" x14ac:dyDescent="0.3">
      <c r="A183" s="301"/>
      <c r="B183" s="233"/>
      <c r="C183" s="463" t="s">
        <v>186</v>
      </c>
      <c r="D183" s="396"/>
      <c r="E183" s="397"/>
      <c r="F183" s="398"/>
      <c r="G183" s="236"/>
      <c r="H183" s="237"/>
      <c r="I183" s="500">
        <v>7.0000000000000007E-2</v>
      </c>
      <c r="J183" s="361" t="s">
        <v>51</v>
      </c>
      <c r="K183" s="239"/>
      <c r="L183" s="240"/>
      <c r="M183" s="95"/>
      <c r="N183" s="72"/>
    </row>
    <row r="184" spans="1:23" s="14" customFormat="1" ht="20.25" customHeight="1" thickBot="1" x14ac:dyDescent="0.3">
      <c r="A184" s="241"/>
      <c r="B184" s="83"/>
      <c r="C184" s="83"/>
      <c r="D184" s="83"/>
      <c r="E184" s="83"/>
      <c r="F184" s="83"/>
      <c r="G184" s="83"/>
      <c r="H184" s="152"/>
      <c r="I184" s="153"/>
      <c r="J184" s="153" t="s">
        <v>99</v>
      </c>
      <c r="K184" s="394">
        <f>I183*I182</f>
        <v>0</v>
      </c>
      <c r="L184" s="242" t="s">
        <v>14</v>
      </c>
      <c r="M184" s="244"/>
      <c r="N184" s="72"/>
    </row>
    <row r="185" spans="1:23" s="14" customFormat="1" ht="20.25" customHeight="1" x14ac:dyDescent="0.25">
      <c r="A185" s="241"/>
      <c r="B185" s="83"/>
      <c r="C185" s="83"/>
      <c r="D185" s="83"/>
      <c r="E185" s="83"/>
      <c r="F185" s="83"/>
      <c r="G185" s="83"/>
      <c r="H185" s="152"/>
      <c r="I185" s="153"/>
      <c r="J185" s="153"/>
      <c r="K185" s="384"/>
      <c r="L185" s="220"/>
      <c r="M185" s="244"/>
      <c r="N185" s="72"/>
    </row>
    <row r="186" spans="1:23" ht="15.75" customHeight="1" x14ac:dyDescent="0.25">
      <c r="A186" s="456" t="s">
        <v>107</v>
      </c>
      <c r="B186" s="399" t="s">
        <v>128</v>
      </c>
      <c r="C186" s="156"/>
      <c r="D186" s="156"/>
      <c r="E186" s="156"/>
      <c r="F186" s="156"/>
      <c r="G186" s="213"/>
      <c r="H186" s="213"/>
      <c r="I186" s="213"/>
      <c r="J186" s="213"/>
      <c r="K186" s="213"/>
      <c r="L186" s="213"/>
      <c r="M186" s="21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15.75" customHeight="1" thickBot="1" x14ac:dyDescent="0.3">
      <c r="A187" s="300"/>
      <c r="B187" s="94"/>
      <c r="C187" s="215"/>
      <c r="D187" s="94"/>
      <c r="E187" s="94"/>
      <c r="F187" s="94"/>
      <c r="G187" s="94"/>
      <c r="H187" s="94"/>
      <c r="I187" s="216"/>
      <c r="J187" s="216"/>
      <c r="K187" s="155"/>
      <c r="L187" s="155"/>
      <c r="M187" s="217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15.75" customHeight="1" thickBot="1" x14ac:dyDescent="0.3">
      <c r="A188" s="300"/>
      <c r="B188" s="569" t="s">
        <v>209</v>
      </c>
      <c r="C188" s="570"/>
      <c r="D188" s="570"/>
      <c r="E188" s="570"/>
      <c r="F188" s="570"/>
      <c r="G188" s="570"/>
      <c r="H188" s="570"/>
      <c r="I188" s="570"/>
      <c r="J188" s="570"/>
      <c r="K188" s="570"/>
      <c r="L188" s="571"/>
      <c r="M188" s="208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15.75" customHeight="1" thickBot="1" x14ac:dyDescent="0.3">
      <c r="A189" s="300"/>
      <c r="B189" s="412"/>
      <c r="C189" s="216"/>
      <c r="D189" s="216"/>
      <c r="E189" s="216"/>
      <c r="F189" s="216"/>
      <c r="G189" s="94"/>
      <c r="H189" s="94"/>
      <c r="I189" s="216"/>
      <c r="J189" s="216"/>
      <c r="K189" s="94"/>
      <c r="L189" s="413"/>
      <c r="M189" s="208"/>
      <c r="O189" s="4"/>
      <c r="P189" s="4"/>
      <c r="Q189" s="4"/>
      <c r="R189" s="4"/>
      <c r="S189" s="4"/>
      <c r="T189" s="4"/>
      <c r="U189" s="4"/>
      <c r="V189" s="4"/>
      <c r="W189" s="4"/>
    </row>
    <row r="190" spans="1:23" s="100" customFormat="1" ht="15" customHeight="1" x14ac:dyDescent="0.25">
      <c r="A190" s="101"/>
      <c r="B190" s="43" t="s">
        <v>117</v>
      </c>
      <c r="C190" s="44"/>
      <c r="D190" s="45"/>
      <c r="E190" s="45"/>
      <c r="F190" s="46"/>
      <c r="G190" s="45"/>
      <c r="H190" s="447" t="s">
        <v>118</v>
      </c>
      <c r="I190" s="45"/>
      <c r="J190" s="46"/>
      <c r="K190" s="47" t="s">
        <v>119</v>
      </c>
      <c r="L190" s="48"/>
      <c r="M190" s="157"/>
      <c r="N190" s="99"/>
    </row>
    <row r="191" spans="1:23" s="50" customFormat="1" ht="15" customHeight="1" x14ac:dyDescent="0.25">
      <c r="A191" s="42"/>
      <c r="B191" s="51"/>
      <c r="C191" s="52"/>
      <c r="D191" s="53"/>
      <c r="E191" s="53"/>
      <c r="F191" s="54"/>
      <c r="G191" s="53"/>
      <c r="H191" s="562" t="s">
        <v>114</v>
      </c>
      <c r="I191" s="562"/>
      <c r="J191" s="562"/>
      <c r="K191" s="55" t="s">
        <v>10</v>
      </c>
      <c r="L191" s="56"/>
      <c r="M191" s="232"/>
      <c r="N191" s="3"/>
    </row>
    <row r="192" spans="1:23" s="50" customFormat="1" ht="15" customHeight="1" x14ac:dyDescent="0.25">
      <c r="A192" s="42"/>
      <c r="B192" s="57" t="s">
        <v>11</v>
      </c>
      <c r="C192" s="52"/>
      <c r="D192" s="53"/>
      <c r="E192" s="53"/>
      <c r="F192" s="54"/>
      <c r="G192" s="53"/>
      <c r="H192" s="562"/>
      <c r="I192" s="562"/>
      <c r="J192" s="562"/>
      <c r="K192" s="58"/>
      <c r="L192" s="56"/>
      <c r="M192" s="232"/>
      <c r="N192" s="3"/>
    </row>
    <row r="193" spans="1:14" s="50" customFormat="1" ht="15" customHeight="1" thickBot="1" x14ac:dyDescent="0.3">
      <c r="A193" s="42"/>
      <c r="B193" s="414" t="s">
        <v>12</v>
      </c>
      <c r="C193" s="60"/>
      <c r="D193" s="61"/>
      <c r="E193" s="61"/>
      <c r="F193" s="62"/>
      <c r="G193" s="63"/>
      <c r="H193" s="415" t="s">
        <v>134</v>
      </c>
      <c r="I193" s="63"/>
      <c r="J193" s="65"/>
      <c r="K193" s="66" t="s">
        <v>120</v>
      </c>
      <c r="L193" s="67"/>
      <c r="M193" s="232"/>
      <c r="N193" s="3"/>
    </row>
    <row r="194" spans="1:14" s="50" customFormat="1" ht="15" customHeight="1" thickBot="1" x14ac:dyDescent="0.3">
      <c r="A194" s="42"/>
      <c r="B194" s="402"/>
      <c r="C194" s="403" t="s">
        <v>115</v>
      </c>
      <c r="D194" s="404" t="s">
        <v>116</v>
      </c>
      <c r="E194" s="405"/>
      <c r="F194" s="219" t="s">
        <v>14</v>
      </c>
      <c r="G194" s="406"/>
      <c r="H194" s="586">
        <v>11</v>
      </c>
      <c r="I194" s="587"/>
      <c r="J194" s="457" t="s">
        <v>15</v>
      </c>
      <c r="K194" s="407">
        <f>E194*H194</f>
        <v>0</v>
      </c>
      <c r="L194" s="306" t="s">
        <v>14</v>
      </c>
      <c r="M194" s="232"/>
      <c r="N194" s="3"/>
    </row>
    <row r="195" spans="1:14" s="50" customFormat="1" ht="15" customHeight="1" thickBot="1" x14ac:dyDescent="0.3">
      <c r="A195" s="42"/>
      <c r="B195" s="121"/>
      <c r="C195" s="411"/>
      <c r="D195" s="41"/>
      <c r="E195" s="41"/>
      <c r="F195" s="41"/>
      <c r="G195" s="41"/>
      <c r="H195" s="41"/>
      <c r="I195" s="41"/>
      <c r="J195" s="41"/>
      <c r="K195" s="41"/>
      <c r="L195" s="416"/>
      <c r="M195" s="232"/>
      <c r="N195" s="3"/>
    </row>
    <row r="196" spans="1:14" s="41" customFormat="1" ht="15" customHeight="1" thickBot="1" x14ac:dyDescent="0.3">
      <c r="A196" s="36"/>
      <c r="B196" s="417"/>
      <c r="C196" s="184"/>
      <c r="D196" s="418"/>
      <c r="E196" s="419"/>
      <c r="F196" s="420"/>
      <c r="G196" s="421"/>
      <c r="H196" s="420"/>
      <c r="I196" s="422"/>
      <c r="J196" s="422" t="s">
        <v>189</v>
      </c>
      <c r="K196" s="88">
        <f>SUM(K194:K194)</f>
        <v>0</v>
      </c>
      <c r="L196" s="89" t="s">
        <v>14</v>
      </c>
      <c r="M196" s="39"/>
      <c r="N196" s="40"/>
    </row>
    <row r="197" spans="1:14" s="41" customFormat="1" ht="17.25" customHeight="1" thickBot="1" x14ac:dyDescent="0.3">
      <c r="A197" s="36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39"/>
      <c r="N197" s="40"/>
    </row>
    <row r="198" spans="1:14" s="41" customFormat="1" ht="15" customHeight="1" thickBot="1" x14ac:dyDescent="0.3">
      <c r="A198" s="36"/>
      <c r="B198" s="569" t="s">
        <v>121</v>
      </c>
      <c r="C198" s="570"/>
      <c r="D198" s="570"/>
      <c r="E198" s="570"/>
      <c r="F198" s="570"/>
      <c r="G198" s="570"/>
      <c r="H198" s="570"/>
      <c r="I198" s="570"/>
      <c r="J198" s="570"/>
      <c r="K198" s="570"/>
      <c r="L198" s="571"/>
      <c r="M198" s="39"/>
      <c r="N198" s="40"/>
    </row>
    <row r="199" spans="1:14" s="41" customFormat="1" ht="15" customHeight="1" thickBot="1" x14ac:dyDescent="0.3">
      <c r="A199" s="36"/>
      <c r="B199" s="423"/>
      <c r="L199" s="416"/>
      <c r="M199" s="39"/>
      <c r="N199" s="40"/>
    </row>
    <row r="200" spans="1:14" s="41" customFormat="1" ht="15" customHeight="1" thickBot="1" x14ac:dyDescent="0.3">
      <c r="A200" s="36"/>
      <c r="B200" s="168"/>
      <c r="C200" s="514"/>
      <c r="D200" s="104"/>
      <c r="E200" s="572" t="s">
        <v>122</v>
      </c>
      <c r="F200" s="573"/>
      <c r="G200" s="558" t="s">
        <v>123</v>
      </c>
      <c r="H200" s="572"/>
      <c r="I200" s="574"/>
      <c r="J200" s="575"/>
      <c r="L200" s="416"/>
      <c r="M200" s="39"/>
      <c r="N200" s="40"/>
    </row>
    <row r="201" spans="1:14" s="73" customFormat="1" ht="18" customHeight="1" x14ac:dyDescent="0.25">
      <c r="A201" s="68"/>
      <c r="B201" s="43" t="s">
        <v>125</v>
      </c>
      <c r="C201" s="44"/>
      <c r="D201" s="109"/>
      <c r="E201" s="109"/>
      <c r="F201" s="109"/>
      <c r="G201" s="109"/>
      <c r="H201" s="109"/>
      <c r="I201" s="537"/>
      <c r="L201" s="424"/>
      <c r="M201" s="81"/>
      <c r="N201" s="72"/>
    </row>
    <row r="202" spans="1:14" s="73" customFormat="1" ht="18" customHeight="1" x14ac:dyDescent="0.25">
      <c r="A202" s="68"/>
      <c r="B202" s="408" t="s">
        <v>126</v>
      </c>
      <c r="C202" s="52"/>
      <c r="D202" s="409"/>
      <c r="E202" s="409"/>
      <c r="F202" s="409"/>
      <c r="G202" s="409"/>
      <c r="H202" s="409"/>
      <c r="I202" s="537"/>
      <c r="L202" s="424"/>
      <c r="M202" s="81"/>
      <c r="N202" s="72"/>
    </row>
    <row r="203" spans="1:14" s="41" customFormat="1" ht="15" customHeight="1" thickBot="1" x14ac:dyDescent="0.3">
      <c r="A203" s="36"/>
      <c r="B203" s="425" t="s">
        <v>22</v>
      </c>
      <c r="C203" s="66"/>
      <c r="D203" s="111"/>
      <c r="E203" s="111"/>
      <c r="F203" s="111"/>
      <c r="G203" s="111"/>
      <c r="H203" s="111"/>
      <c r="I203" s="537"/>
      <c r="J203" s="73"/>
      <c r="L203" s="416"/>
      <c r="M203" s="39"/>
      <c r="N203" s="40"/>
    </row>
    <row r="204" spans="1:14" s="41" customFormat="1" ht="15" customHeight="1" thickBot="1" x14ac:dyDescent="0.3">
      <c r="A204" s="36"/>
      <c r="B204" s="74"/>
      <c r="C204" s="403" t="s">
        <v>115</v>
      </c>
      <c r="D204" s="404" t="s">
        <v>116</v>
      </c>
      <c r="E204" s="113"/>
      <c r="F204" s="114" t="s">
        <v>23</v>
      </c>
      <c r="G204" s="315"/>
      <c r="H204" s="530" t="s">
        <v>23</v>
      </c>
      <c r="I204" s="550"/>
      <c r="J204" s="162"/>
      <c r="L204" s="416"/>
      <c r="M204" s="39"/>
      <c r="N204" s="40"/>
    </row>
    <row r="205" spans="1:14" s="388" customFormat="1" ht="18" customHeight="1" x14ac:dyDescent="0.25">
      <c r="A205" s="386"/>
      <c r="B205" s="43" t="s">
        <v>138</v>
      </c>
      <c r="C205" s="44"/>
      <c r="D205" s="44"/>
      <c r="E205" s="44"/>
      <c r="F205" s="44"/>
      <c r="G205" s="44"/>
      <c r="H205" s="44"/>
      <c r="I205" s="121"/>
      <c r="J205" s="538"/>
      <c r="L205" s="426"/>
      <c r="M205" s="387"/>
    </row>
    <row r="206" spans="1:14" s="388" customFormat="1" ht="18" customHeight="1" thickBot="1" x14ac:dyDescent="0.3">
      <c r="A206" s="386"/>
      <c r="B206" s="425" t="s">
        <v>25</v>
      </c>
      <c r="C206" s="66"/>
      <c r="D206" s="66"/>
      <c r="E206" s="66"/>
      <c r="F206" s="66"/>
      <c r="G206" s="66"/>
      <c r="H206" s="66"/>
      <c r="I206" s="121"/>
      <c r="J206" s="538"/>
      <c r="L206" s="426"/>
      <c r="M206" s="387"/>
    </row>
    <row r="207" spans="1:14" s="388" customFormat="1" ht="18" customHeight="1" thickBot="1" x14ac:dyDescent="0.3">
      <c r="A207" s="386"/>
      <c r="B207" s="402"/>
      <c r="C207" s="403" t="s">
        <v>115</v>
      </c>
      <c r="D207" s="404" t="s">
        <v>116</v>
      </c>
      <c r="E207" s="542">
        <v>25.5</v>
      </c>
      <c r="F207" s="543" t="s">
        <v>26</v>
      </c>
      <c r="G207" s="542">
        <f>6*7</f>
        <v>42</v>
      </c>
      <c r="H207" s="544" t="s">
        <v>26</v>
      </c>
      <c r="I207" s="532"/>
      <c r="J207" s="162"/>
      <c r="L207" s="426"/>
      <c r="M207" s="387"/>
    </row>
    <row r="208" spans="1:14" s="388" customFormat="1" ht="18" customHeight="1" thickBot="1" x14ac:dyDescent="0.3">
      <c r="A208" s="386"/>
      <c r="B208" s="121"/>
      <c r="C208" s="122"/>
      <c r="D208" s="123" t="s">
        <v>27</v>
      </c>
      <c r="E208" s="126">
        <f>SUM(E207:E207)</f>
        <v>25.5</v>
      </c>
      <c r="F208" s="545" t="s">
        <v>26</v>
      </c>
      <c r="G208" s="126">
        <f>SUM(G207:G207)</f>
        <v>42</v>
      </c>
      <c r="H208" s="151" t="s">
        <v>26</v>
      </c>
      <c r="I208" s="533"/>
      <c r="J208" s="127"/>
      <c r="L208" s="426"/>
      <c r="M208" s="387"/>
    </row>
    <row r="209" spans="1:14" s="388" customFormat="1" ht="18" customHeight="1" x14ac:dyDescent="0.25">
      <c r="A209" s="386"/>
      <c r="B209" s="43" t="s">
        <v>124</v>
      </c>
      <c r="C209" s="109"/>
      <c r="D209" s="109"/>
      <c r="E209" s="109"/>
      <c r="F209" s="109"/>
      <c r="G209" s="109"/>
      <c r="H209" s="109"/>
      <c r="I209" s="539"/>
      <c r="J209" s="73"/>
      <c r="L209" s="426"/>
      <c r="M209" s="387"/>
    </row>
    <row r="210" spans="1:14" s="388" customFormat="1" ht="18" customHeight="1" thickBot="1" x14ac:dyDescent="0.3">
      <c r="A210" s="386"/>
      <c r="B210" s="427" t="s">
        <v>29</v>
      </c>
      <c r="C210" s="111"/>
      <c r="D210" s="111"/>
      <c r="E210" s="111"/>
      <c r="F210" s="111"/>
      <c r="G210" s="111"/>
      <c r="H210" s="111"/>
      <c r="I210" s="539"/>
      <c r="J210" s="73"/>
      <c r="L210" s="426"/>
      <c r="M210" s="387"/>
    </row>
    <row r="211" spans="1:14" s="388" customFormat="1" ht="18" customHeight="1" thickBot="1" x14ac:dyDescent="0.3">
      <c r="A211" s="386"/>
      <c r="B211" s="402"/>
      <c r="C211" s="403" t="s">
        <v>115</v>
      </c>
      <c r="D211" s="404" t="s">
        <v>116</v>
      </c>
      <c r="E211" s="532">
        <f>E207*E204</f>
        <v>0</v>
      </c>
      <c r="F211" s="546" t="s">
        <v>30</v>
      </c>
      <c r="G211" s="547">
        <f>G204*G207</f>
        <v>0</v>
      </c>
      <c r="H211" s="200" t="s">
        <v>30</v>
      </c>
      <c r="I211" s="532"/>
      <c r="J211" s="162"/>
      <c r="L211" s="426"/>
      <c r="M211" s="387"/>
    </row>
    <row r="212" spans="1:14" s="388" customFormat="1" ht="18" customHeight="1" thickBot="1" x14ac:dyDescent="0.3">
      <c r="A212" s="386"/>
      <c r="B212" s="428"/>
      <c r="C212" s="135"/>
      <c r="D212" s="136" t="s">
        <v>27</v>
      </c>
      <c r="E212" s="126">
        <f>SUM(E211:E211)</f>
        <v>0</v>
      </c>
      <c r="F212" s="545" t="s">
        <v>30</v>
      </c>
      <c r="G212" s="126">
        <f>SUM(G211:G211)</f>
        <v>0</v>
      </c>
      <c r="H212" s="151" t="s">
        <v>30</v>
      </c>
      <c r="I212" s="533"/>
      <c r="J212" s="127"/>
      <c r="L212" s="426"/>
      <c r="M212" s="387"/>
    </row>
    <row r="213" spans="1:14" s="388" customFormat="1" ht="18" customHeight="1" thickBot="1" x14ac:dyDescent="0.3">
      <c r="A213" s="386"/>
      <c r="B213" s="428"/>
      <c r="C213" s="139"/>
      <c r="D213" s="140" t="s">
        <v>31</v>
      </c>
      <c r="E213" s="141">
        <v>250</v>
      </c>
      <c r="F213" s="142"/>
      <c r="G213" s="141">
        <v>52</v>
      </c>
      <c r="H213" s="142"/>
      <c r="I213" s="534"/>
      <c r="J213" s="535"/>
      <c r="L213" s="426"/>
      <c r="M213" s="387"/>
    </row>
    <row r="214" spans="1:14" s="388" customFormat="1" ht="18" customHeight="1" x14ac:dyDescent="0.25">
      <c r="A214" s="386"/>
      <c r="B214" s="43" t="s">
        <v>135</v>
      </c>
      <c r="C214" s="44"/>
      <c r="D214" s="146"/>
      <c r="E214" s="147"/>
      <c r="F214" s="45"/>
      <c r="G214" s="44"/>
      <c r="H214" s="45"/>
      <c r="I214" s="540"/>
      <c r="J214" s="541"/>
      <c r="L214" s="426"/>
      <c r="M214" s="387"/>
    </row>
    <row r="215" spans="1:14" s="388" customFormat="1" ht="18" customHeight="1" thickBot="1" x14ac:dyDescent="0.3">
      <c r="A215" s="386"/>
      <c r="B215" s="414"/>
      <c r="C215" s="60"/>
      <c r="D215" s="63"/>
      <c r="E215" s="148"/>
      <c r="F215" s="63"/>
      <c r="G215" s="63"/>
      <c r="H215" s="63"/>
      <c r="I215" s="540"/>
      <c r="J215" s="541"/>
      <c r="L215" s="426"/>
      <c r="M215" s="387"/>
    </row>
    <row r="216" spans="1:14" s="388" customFormat="1" ht="18" customHeight="1" thickBot="1" x14ac:dyDescent="0.3">
      <c r="A216" s="386"/>
      <c r="B216" s="428"/>
      <c r="C216" s="149"/>
      <c r="D216" s="140" t="s">
        <v>33</v>
      </c>
      <c r="E216" s="348">
        <f>ROUND(E212*E213,0)</f>
        <v>0</v>
      </c>
      <c r="F216" s="125" t="s">
        <v>14</v>
      </c>
      <c r="G216" s="182">
        <f>ROUND(G212*G213,0)</f>
        <v>0</v>
      </c>
      <c r="H216" s="531" t="s">
        <v>14</v>
      </c>
      <c r="I216" s="536"/>
      <c r="J216" s="127"/>
      <c r="L216" s="426"/>
      <c r="M216" s="387"/>
    </row>
    <row r="217" spans="1:14" s="388" customFormat="1" ht="18" customHeight="1" thickBot="1" x14ac:dyDescent="0.3">
      <c r="A217" s="386"/>
      <c r="B217" s="430"/>
      <c r="C217" s="83"/>
      <c r="D217" s="83"/>
      <c r="E217" s="83"/>
      <c r="F217" s="83"/>
      <c r="G217" s="83"/>
      <c r="H217" s="83"/>
      <c r="I217" s="83"/>
      <c r="J217" s="83"/>
      <c r="K217" s="83"/>
      <c r="L217" s="431"/>
      <c r="M217" s="387"/>
    </row>
    <row r="218" spans="1:14" s="388" customFormat="1" ht="18" customHeight="1" thickBot="1" x14ac:dyDescent="0.3">
      <c r="A218" s="386"/>
      <c r="B218" s="417"/>
      <c r="C218" s="184"/>
      <c r="D218" s="184"/>
      <c r="E218" s="184"/>
      <c r="F218" s="184"/>
      <c r="G218" s="184"/>
      <c r="H218" s="186"/>
      <c r="I218" s="187"/>
      <c r="J218" s="187" t="s">
        <v>190</v>
      </c>
      <c r="K218" s="88">
        <f>E216+G216</f>
        <v>0</v>
      </c>
      <c r="L218" s="89" t="s">
        <v>14</v>
      </c>
      <c r="M218" s="387"/>
    </row>
    <row r="219" spans="1:14" s="388" customFormat="1" ht="18" customHeight="1" thickBot="1" x14ac:dyDescent="0.3">
      <c r="A219" s="386"/>
      <c r="B219" s="549"/>
      <c r="C219" s="549"/>
      <c r="D219" s="41"/>
      <c r="E219" s="41"/>
      <c r="F219" s="41"/>
      <c r="G219" s="41"/>
      <c r="H219" s="41"/>
      <c r="I219" s="41"/>
      <c r="J219" s="41"/>
      <c r="K219" s="41"/>
      <c r="L219" s="416"/>
      <c r="M219" s="387"/>
    </row>
    <row r="220" spans="1:14" s="388" customFormat="1" ht="18" customHeight="1" thickBot="1" x14ac:dyDescent="0.3">
      <c r="A220" s="386"/>
      <c r="B220" s="41"/>
      <c r="C220" s="41"/>
      <c r="D220" s="83"/>
      <c r="E220" s="209"/>
      <c r="F220" s="83"/>
      <c r="G220" s="152"/>
      <c r="H220" s="83"/>
      <c r="I220" s="153"/>
      <c r="J220" s="548" t="s">
        <v>127</v>
      </c>
      <c r="K220" s="88">
        <f>K196+K218</f>
        <v>0</v>
      </c>
      <c r="L220" s="89" t="s">
        <v>14</v>
      </c>
      <c r="M220" s="387"/>
    </row>
    <row r="221" spans="1:14" s="41" customFormat="1" ht="14.25" customHeight="1" x14ac:dyDescent="0.25">
      <c r="A221" s="36"/>
      <c r="M221" s="39"/>
      <c r="N221" s="40"/>
    </row>
    <row r="222" spans="1:14" s="41" customFormat="1" ht="15.75" customHeight="1" thickBot="1" x14ac:dyDescent="0.3">
      <c r="A222" s="245" t="s">
        <v>52</v>
      </c>
      <c r="B222" s="246" t="s">
        <v>62</v>
      </c>
      <c r="C222" s="213"/>
      <c r="D222" s="156"/>
      <c r="E222" s="156"/>
      <c r="F222" s="156"/>
      <c r="G222" s="156"/>
      <c r="H222" s="156"/>
      <c r="I222" s="156"/>
      <c r="J222" s="156"/>
      <c r="K222" s="156"/>
      <c r="L222" s="156"/>
      <c r="M222" s="39"/>
      <c r="N222" s="40"/>
    </row>
    <row r="223" spans="1:14" s="41" customFormat="1" ht="27" customHeight="1" thickBot="1" x14ac:dyDescent="0.3">
      <c r="A223" s="82"/>
      <c r="B223" s="83"/>
      <c r="C223" s="432"/>
      <c r="D223" s="449"/>
      <c r="E223" s="450"/>
      <c r="F223" s="451"/>
      <c r="G223" s="452"/>
      <c r="H223" s="453"/>
      <c r="I223" s="454" t="s">
        <v>204</v>
      </c>
      <c r="J223" s="455"/>
      <c r="K223" s="433">
        <f>K26+K59+K166+K174+K179+K184+K220</f>
        <v>0</v>
      </c>
      <c r="L223" s="89" t="s">
        <v>14</v>
      </c>
      <c r="M223" s="39"/>
      <c r="N223" s="40"/>
    </row>
    <row r="224" spans="1:14" s="41" customFormat="1" ht="15" customHeight="1" x14ac:dyDescent="0.25">
      <c r="A224" s="458"/>
      <c r="B224" s="459"/>
      <c r="C224" s="459"/>
      <c r="D224" s="459"/>
      <c r="E224" s="459"/>
      <c r="F224" s="459"/>
      <c r="G224" s="459"/>
      <c r="H224" s="459"/>
      <c r="I224" s="459"/>
      <c r="J224" s="459"/>
      <c r="K224" s="459"/>
      <c r="L224" s="459"/>
      <c r="M224" s="460"/>
      <c r="N224" s="40"/>
    </row>
    <row r="225" spans="1:14" s="252" customFormat="1" ht="4.5" customHeight="1" x14ac:dyDescent="0.25">
      <c r="A225" s="12"/>
      <c r="B225" s="250"/>
      <c r="C225" s="250"/>
      <c r="D225" s="250"/>
      <c r="E225" s="250"/>
      <c r="F225" s="250"/>
      <c r="G225" s="250"/>
      <c r="H225" s="250"/>
      <c r="I225" s="250"/>
      <c r="J225" s="250"/>
      <c r="K225" s="250"/>
      <c r="L225" s="250"/>
      <c r="M225" s="249"/>
      <c r="N225" s="251"/>
    </row>
    <row r="226" spans="1:14" s="100" customFormat="1" ht="15.75" customHeight="1" x14ac:dyDescent="0.25">
      <c r="A226" s="245" t="s">
        <v>53</v>
      </c>
      <c r="B226" s="246" t="s">
        <v>54</v>
      </c>
      <c r="C226" s="213"/>
      <c r="D226" s="213"/>
      <c r="E226" s="213"/>
      <c r="F226" s="213"/>
      <c r="G226" s="213"/>
      <c r="H226" s="213"/>
      <c r="I226" s="213"/>
      <c r="J226" s="213"/>
      <c r="K226" s="213"/>
      <c r="L226" s="213"/>
      <c r="M226" s="247"/>
      <c r="N226" s="99"/>
    </row>
    <row r="227" spans="1:14" s="257" customFormat="1" ht="7.5" customHeight="1" thickBot="1" x14ac:dyDescent="0.3">
      <c r="A227" s="253"/>
      <c r="B227" s="254"/>
      <c r="C227" s="102"/>
      <c r="D227" s="102"/>
      <c r="E227" s="102"/>
      <c r="F227" s="102"/>
      <c r="G227" s="255"/>
      <c r="H227" s="256"/>
      <c r="I227" s="256"/>
      <c r="J227" s="102"/>
      <c r="K227" s="102"/>
      <c r="L227" s="102"/>
      <c r="M227" s="157"/>
      <c r="N227" s="99"/>
    </row>
    <row r="228" spans="1:14" s="252" customFormat="1" ht="16.2" thickBot="1" x14ac:dyDescent="0.3">
      <c r="A228" s="101"/>
      <c r="B228" s="258"/>
      <c r="C228" s="259"/>
      <c r="D228" s="259"/>
      <c r="E228" s="259"/>
      <c r="F228" s="259"/>
      <c r="G228" s="259"/>
      <c r="H228" s="259"/>
      <c r="I228" s="259"/>
      <c r="J228" s="259"/>
      <c r="K228" s="259"/>
      <c r="L228" s="260"/>
      <c r="M228" s="157"/>
      <c r="N228" s="251"/>
    </row>
    <row r="229" spans="1:14" s="252" customFormat="1" ht="11.25" customHeight="1" thickBot="1" x14ac:dyDescent="0.3">
      <c r="A229" s="101"/>
      <c r="B229" s="261"/>
      <c r="C229" s="262"/>
      <c r="D229" s="262"/>
      <c r="E229" s="262"/>
      <c r="F229" s="262"/>
      <c r="G229" s="262"/>
      <c r="H229" s="262"/>
      <c r="I229" s="263"/>
      <c r="J229" s="263"/>
      <c r="K229" s="263"/>
      <c r="L229" s="264"/>
      <c r="M229" s="157"/>
      <c r="N229" s="251"/>
    </row>
    <row r="230" spans="1:14" s="41" customFormat="1" ht="32.25" customHeight="1" thickBot="1" x14ac:dyDescent="0.3">
      <c r="A230" s="299"/>
      <c r="B230" s="168"/>
      <c r="C230" s="265"/>
      <c r="D230" s="104"/>
      <c r="E230" s="329"/>
      <c r="F230" s="329"/>
      <c r="G230" s="335"/>
      <c r="H230" s="336"/>
      <c r="I230" s="582" t="s">
        <v>78</v>
      </c>
      <c r="J230" s="582"/>
      <c r="K230" s="582" t="s">
        <v>159</v>
      </c>
      <c r="L230" s="582"/>
      <c r="M230" s="39"/>
      <c r="N230" s="40"/>
    </row>
    <row r="231" spans="1:14" s="252" customFormat="1" ht="30" customHeight="1" x14ac:dyDescent="0.25">
      <c r="A231" s="68"/>
      <c r="B231" s="121"/>
      <c r="C231" s="345" t="s">
        <v>77</v>
      </c>
      <c r="D231" s="580" t="s">
        <v>100</v>
      </c>
      <c r="E231" s="581"/>
      <c r="F231" s="581"/>
      <c r="G231" s="330"/>
      <c r="H231" s="331"/>
      <c r="I231" s="326">
        <f>K26</f>
        <v>0</v>
      </c>
      <c r="J231" s="339" t="s">
        <v>14</v>
      </c>
      <c r="K231" s="346">
        <f>Hochrechnung!K5</f>
        <v>0</v>
      </c>
      <c r="L231" s="327" t="s">
        <v>76</v>
      </c>
      <c r="M231" s="81"/>
      <c r="N231" s="251"/>
    </row>
    <row r="232" spans="1:14" s="252" customFormat="1" ht="30" customHeight="1" x14ac:dyDescent="0.25">
      <c r="A232" s="68"/>
      <c r="B232" s="121"/>
      <c r="C232" s="334" t="s">
        <v>55</v>
      </c>
      <c r="D232" s="578" t="s">
        <v>101</v>
      </c>
      <c r="E232" s="579"/>
      <c r="F232" s="579"/>
      <c r="G232" s="332"/>
      <c r="H232" s="333"/>
      <c r="I232" s="340">
        <f>K59</f>
        <v>0</v>
      </c>
      <c r="J232" s="341" t="s">
        <v>14</v>
      </c>
      <c r="K232" s="346">
        <f>Hochrechnung!K6</f>
        <v>0</v>
      </c>
      <c r="L232" s="327" t="s">
        <v>76</v>
      </c>
      <c r="M232" s="81"/>
      <c r="N232" s="251"/>
    </row>
    <row r="233" spans="1:14" s="252" customFormat="1" ht="30" customHeight="1" x14ac:dyDescent="0.25">
      <c r="A233" s="68"/>
      <c r="B233" s="121"/>
      <c r="C233" s="436" t="s">
        <v>152</v>
      </c>
      <c r="D233" s="578" t="s">
        <v>155</v>
      </c>
      <c r="E233" s="579"/>
      <c r="F233" s="579"/>
      <c r="G233" s="332"/>
      <c r="H233" s="333"/>
      <c r="I233" s="342">
        <f>K87</f>
        <v>0</v>
      </c>
      <c r="J233" s="343" t="s">
        <v>14</v>
      </c>
      <c r="K233" s="346">
        <f>Hochrechnung!K7</f>
        <v>0</v>
      </c>
      <c r="L233" s="328" t="s">
        <v>76</v>
      </c>
      <c r="M233" s="81"/>
      <c r="N233" s="251"/>
    </row>
    <row r="234" spans="1:14" s="252" customFormat="1" ht="30" customHeight="1" x14ac:dyDescent="0.25">
      <c r="A234" s="68"/>
      <c r="B234" s="121"/>
      <c r="C234" s="436" t="s">
        <v>153</v>
      </c>
      <c r="D234" s="516" t="s">
        <v>154</v>
      </c>
      <c r="E234" s="517"/>
      <c r="F234" s="517"/>
      <c r="G234" s="332"/>
      <c r="H234" s="333"/>
      <c r="I234" s="342">
        <f>K110</f>
        <v>0</v>
      </c>
      <c r="J234" s="343" t="s">
        <v>14</v>
      </c>
      <c r="K234" s="346">
        <f>Hochrechnung!K8</f>
        <v>0</v>
      </c>
      <c r="L234" s="328" t="s">
        <v>76</v>
      </c>
      <c r="M234" s="81"/>
      <c r="N234" s="251"/>
    </row>
    <row r="235" spans="1:14" s="252" customFormat="1" ht="30" customHeight="1" x14ac:dyDescent="0.25">
      <c r="A235" s="68"/>
      <c r="B235" s="121"/>
      <c r="C235" s="436" t="s">
        <v>177</v>
      </c>
      <c r="D235" s="516" t="s">
        <v>178</v>
      </c>
      <c r="E235" s="517"/>
      <c r="F235" s="517"/>
      <c r="G235" s="332"/>
      <c r="H235" s="333"/>
      <c r="I235" s="342">
        <f>K133</f>
        <v>0</v>
      </c>
      <c r="J235" s="343" t="s">
        <v>14</v>
      </c>
      <c r="K235" s="346">
        <f>Hochrechnung!K9</f>
        <v>0</v>
      </c>
      <c r="L235" s="328" t="s">
        <v>76</v>
      </c>
      <c r="M235" s="81"/>
      <c r="N235" s="251"/>
    </row>
    <row r="236" spans="1:14" s="252" customFormat="1" ht="30" customHeight="1" x14ac:dyDescent="0.25">
      <c r="A236" s="68"/>
      <c r="B236" s="121"/>
      <c r="C236" s="436" t="s">
        <v>81</v>
      </c>
      <c r="D236" s="566" t="s">
        <v>102</v>
      </c>
      <c r="E236" s="567"/>
      <c r="F236" s="567"/>
      <c r="G236" s="567"/>
      <c r="H236" s="333"/>
      <c r="I236" s="342">
        <f>K163</f>
        <v>0</v>
      </c>
      <c r="J236" s="343" t="s">
        <v>14</v>
      </c>
      <c r="K236" s="346">
        <f>Hochrechnung!K10</f>
        <v>0</v>
      </c>
      <c r="L236" s="328" t="s">
        <v>76</v>
      </c>
      <c r="M236" s="81"/>
      <c r="N236" s="251"/>
    </row>
    <row r="237" spans="1:14" s="252" customFormat="1" ht="30" customHeight="1" x14ac:dyDescent="0.25">
      <c r="A237" s="68"/>
      <c r="B237" s="121"/>
      <c r="C237" s="338" t="s">
        <v>183</v>
      </c>
      <c r="D237" s="566" t="s">
        <v>185</v>
      </c>
      <c r="E237" s="567"/>
      <c r="F237" s="567"/>
      <c r="G237" s="567"/>
      <c r="H237" s="333"/>
      <c r="I237" s="342">
        <f>K174</f>
        <v>0</v>
      </c>
      <c r="J237" s="343" t="s">
        <v>14</v>
      </c>
      <c r="K237" s="346">
        <f>Hochrechnung!K11</f>
        <v>0</v>
      </c>
      <c r="L237" s="328" t="s">
        <v>76</v>
      </c>
      <c r="M237" s="81"/>
      <c r="N237" s="251"/>
    </row>
    <row r="238" spans="1:14" s="252" customFormat="1" ht="30" customHeight="1" x14ac:dyDescent="0.25">
      <c r="A238" s="68"/>
      <c r="B238" s="121"/>
      <c r="C238" s="337" t="s">
        <v>79</v>
      </c>
      <c r="D238" s="566" t="s">
        <v>103</v>
      </c>
      <c r="E238" s="567"/>
      <c r="F238" s="567"/>
      <c r="G238" s="332"/>
      <c r="H238" s="333"/>
      <c r="I238" s="342">
        <f>K179</f>
        <v>0</v>
      </c>
      <c r="J238" s="343" t="s">
        <v>14</v>
      </c>
      <c r="K238" s="346">
        <f>Hochrechnung!K12</f>
        <v>0</v>
      </c>
      <c r="L238" s="328" t="s">
        <v>76</v>
      </c>
      <c r="M238" s="81"/>
      <c r="N238" s="251"/>
    </row>
    <row r="239" spans="1:14" s="252" customFormat="1" ht="30" customHeight="1" x14ac:dyDescent="0.25">
      <c r="A239" s="68"/>
      <c r="B239" s="121"/>
      <c r="C239" s="266" t="s">
        <v>80</v>
      </c>
      <c r="D239" s="566" t="s">
        <v>104</v>
      </c>
      <c r="E239" s="567"/>
      <c r="F239" s="567"/>
      <c r="G239" s="332"/>
      <c r="H239" s="333"/>
      <c r="I239" s="342">
        <f>K184</f>
        <v>0</v>
      </c>
      <c r="J239" s="343" t="s">
        <v>14</v>
      </c>
      <c r="K239" s="346">
        <f>Hochrechnung!K13</f>
        <v>0</v>
      </c>
      <c r="L239" s="327" t="s">
        <v>76</v>
      </c>
      <c r="M239" s="81"/>
      <c r="N239" s="251"/>
    </row>
    <row r="240" spans="1:14" s="252" customFormat="1" ht="30" customHeight="1" x14ac:dyDescent="0.25">
      <c r="A240" s="68"/>
      <c r="B240" s="121"/>
      <c r="C240" s="437" t="s">
        <v>132</v>
      </c>
      <c r="D240" s="566" t="s">
        <v>205</v>
      </c>
      <c r="E240" s="567"/>
      <c r="F240" s="567"/>
      <c r="G240" s="567"/>
      <c r="H240" s="333"/>
      <c r="I240" s="342">
        <f>K196</f>
        <v>0</v>
      </c>
      <c r="J240" s="343" t="s">
        <v>14</v>
      </c>
      <c r="K240" s="346">
        <f>Hochrechnung!K14</f>
        <v>0</v>
      </c>
      <c r="L240" s="328" t="s">
        <v>76</v>
      </c>
      <c r="M240" s="81"/>
      <c r="N240" s="251"/>
    </row>
    <row r="241" spans="1:14" s="252" customFormat="1" ht="30" customHeight="1" thickBot="1" x14ac:dyDescent="0.3">
      <c r="A241" s="68"/>
      <c r="B241" s="121"/>
      <c r="C241" s="442" t="s">
        <v>133</v>
      </c>
      <c r="D241" s="583" t="s">
        <v>206</v>
      </c>
      <c r="E241" s="584"/>
      <c r="F241" s="584"/>
      <c r="G241" s="584"/>
      <c r="H241" s="585"/>
      <c r="I241" s="443">
        <f>K218</f>
        <v>0</v>
      </c>
      <c r="J241" s="444" t="s">
        <v>14</v>
      </c>
      <c r="K241" s="445">
        <f>Hochrechnung!K15</f>
        <v>0</v>
      </c>
      <c r="L241" s="446" t="s">
        <v>76</v>
      </c>
      <c r="M241" s="81"/>
      <c r="N241" s="251"/>
    </row>
    <row r="242" spans="1:14" s="252" customFormat="1" ht="30" customHeight="1" thickBot="1" x14ac:dyDescent="0.3">
      <c r="A242" s="82"/>
      <c r="B242" s="183"/>
      <c r="C242" s="184"/>
      <c r="D242" s="184"/>
      <c r="E242" s="185"/>
      <c r="F242" s="184"/>
      <c r="G242" s="186"/>
      <c r="H242" s="395" t="s">
        <v>137</v>
      </c>
      <c r="I242" s="438" t="e">
        <f>(I231+I232+I233+I234+I235+I236+I237+I238+I239)/(((E$77+E100+E123)*E$83)+(($G$77+G100+G123)*$G$83)+(($I$77+I100+I123)*$I$83)+(($K$77+K100+K123)*$K$83))</f>
        <v>#DIV/0!</v>
      </c>
      <c r="J242" s="439"/>
      <c r="K242" s="440"/>
      <c r="L242" s="441"/>
      <c r="M242" s="95"/>
      <c r="N242" s="251"/>
    </row>
    <row r="243" spans="1:14" s="252" customFormat="1" ht="30" customHeight="1" x14ac:dyDescent="0.25">
      <c r="A243" s="82"/>
      <c r="B243" s="83"/>
      <c r="C243" s="83"/>
      <c r="D243" s="83"/>
      <c r="E243" s="209"/>
      <c r="F243" s="83"/>
      <c r="G243" s="152"/>
      <c r="H243" s="434"/>
      <c r="I243" s="435"/>
      <c r="J243" s="153"/>
      <c r="K243" s="448"/>
      <c r="L243" s="385"/>
      <c r="M243" s="95"/>
      <c r="N243" s="251"/>
    </row>
    <row r="244" spans="1:14" s="100" customFormat="1" ht="18" customHeight="1" thickBot="1" x14ac:dyDescent="0.3">
      <c r="A244" s="245" t="s">
        <v>84</v>
      </c>
      <c r="B244" s="246" t="s">
        <v>65</v>
      </c>
      <c r="C244" s="213"/>
      <c r="D244" s="213"/>
      <c r="E244" s="213"/>
      <c r="F244" s="213"/>
      <c r="G244" s="213"/>
      <c r="H244" s="213"/>
      <c r="I244" s="213"/>
      <c r="J244" s="213"/>
      <c r="K244" s="156"/>
      <c r="L244" s="156"/>
      <c r="M244" s="247"/>
      <c r="N244" s="99"/>
    </row>
    <row r="245" spans="1:14" s="14" customFormat="1" ht="27" customHeight="1" thickBot="1" x14ac:dyDescent="0.3">
      <c r="A245" s="155"/>
      <c r="B245" s="83"/>
      <c r="C245" s="83"/>
      <c r="D245" s="83"/>
      <c r="E245" s="152"/>
      <c r="F245" s="248"/>
      <c r="G245" s="83"/>
      <c r="I245" s="87"/>
      <c r="J245" s="87" t="s">
        <v>85</v>
      </c>
      <c r="K245" s="349">
        <f>SUM(K231:K241)</f>
        <v>0</v>
      </c>
      <c r="L245" s="350" t="s">
        <v>76</v>
      </c>
      <c r="M245" s="461"/>
      <c r="N245" s="72"/>
    </row>
    <row r="246" spans="1:14" s="252" customFormat="1" ht="10.5" customHeight="1" x14ac:dyDescent="0.25">
      <c r="A246" s="14"/>
      <c r="B246" s="94"/>
      <c r="C246" s="94"/>
      <c r="D246" s="94"/>
      <c r="E246" s="94"/>
      <c r="F246" s="94"/>
      <c r="G246" s="94"/>
      <c r="H246" s="94"/>
      <c r="I246" s="94"/>
      <c r="J246" s="94"/>
      <c r="K246" s="448" t="s">
        <v>160</v>
      </c>
      <c r="L246" s="94"/>
      <c r="N246" s="251"/>
    </row>
    <row r="247" spans="1:14" s="252" customFormat="1" ht="18.75" customHeight="1" x14ac:dyDescent="0.25">
      <c r="A247" s="273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325"/>
      <c r="M247" s="273"/>
      <c r="N247" s="251"/>
    </row>
    <row r="248" spans="1:14" s="252" customFormat="1" ht="18.75" customHeight="1" x14ac:dyDescent="0.25">
      <c r="A248" s="273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273"/>
      <c r="N248" s="251"/>
    </row>
    <row r="249" spans="1:14" s="271" customFormat="1" ht="22.8" x14ac:dyDescent="0.4">
      <c r="A249" s="28" t="s">
        <v>83</v>
      </c>
      <c r="B249" s="267"/>
      <c r="C249" s="268" t="s">
        <v>57</v>
      </c>
      <c r="D249" s="269"/>
      <c r="E249" s="269"/>
      <c r="F249" s="269"/>
      <c r="G249" s="269"/>
      <c r="H249" s="269"/>
      <c r="I249" s="269"/>
      <c r="J249" s="269"/>
      <c r="K249" s="269"/>
      <c r="L249" s="269"/>
      <c r="M249" s="28"/>
      <c r="N249" s="270"/>
    </row>
    <row r="250" spans="1:14" s="22" customFormat="1" ht="5.25" customHeight="1" x14ac:dyDescent="0.3">
      <c r="A250" s="26"/>
      <c r="B250" s="23"/>
      <c r="C250" s="29"/>
      <c r="D250" s="24"/>
      <c r="E250" s="24"/>
      <c r="F250" s="24"/>
      <c r="G250" s="24"/>
      <c r="H250" s="24"/>
      <c r="I250" s="24"/>
      <c r="J250" s="24"/>
      <c r="K250" s="24"/>
      <c r="L250" s="24"/>
      <c r="M250" s="26"/>
      <c r="N250" s="27"/>
    </row>
    <row r="251" spans="1:14" s="356" customFormat="1" ht="18.75" customHeight="1" x14ac:dyDescent="0.3">
      <c r="A251" s="355"/>
      <c r="B251" s="354"/>
      <c r="C251" s="351" t="s">
        <v>184</v>
      </c>
      <c r="D251" s="352"/>
      <c r="E251" s="352"/>
      <c r="F251" s="352"/>
      <c r="G251" s="352"/>
      <c r="H251" s="352"/>
      <c r="I251" s="352"/>
      <c r="J251" s="352"/>
      <c r="K251" s="352"/>
      <c r="L251" s="352"/>
      <c r="M251" s="355"/>
      <c r="N251" s="277"/>
    </row>
    <row r="252" spans="1:14" s="278" customFormat="1" ht="14.25" customHeight="1" x14ac:dyDescent="0.3">
      <c r="A252" s="274"/>
      <c r="B252" s="276"/>
      <c r="C252" s="276"/>
      <c r="D252" s="276"/>
      <c r="E252" s="276"/>
      <c r="F252" s="276"/>
      <c r="G252" s="276"/>
      <c r="H252" s="276"/>
      <c r="I252" s="276"/>
      <c r="J252" s="276"/>
      <c r="K252" s="276"/>
      <c r="L252" s="276"/>
      <c r="M252" s="274"/>
      <c r="N252" s="277"/>
    </row>
    <row r="253" spans="1:14" s="278" customFormat="1" ht="12.75" hidden="1" customHeight="1" x14ac:dyDescent="0.35">
      <c r="A253" s="279"/>
      <c r="B253" s="275"/>
      <c r="C253" s="280" t="s">
        <v>58</v>
      </c>
      <c r="D253" s="281"/>
      <c r="E253" s="282"/>
      <c r="F253" s="282"/>
      <c r="G253" s="282"/>
      <c r="H253" s="282"/>
      <c r="I253" s="282"/>
      <c r="J253" s="283"/>
      <c r="K253" s="283"/>
      <c r="L253" s="284"/>
      <c r="M253" s="279"/>
      <c r="N253" s="277"/>
    </row>
    <row r="254" spans="1:14" s="290" customFormat="1" ht="12.75" hidden="1" customHeight="1" x14ac:dyDescent="0.25">
      <c r="A254" s="285"/>
      <c r="B254" s="286"/>
      <c r="C254" s="287"/>
      <c r="D254" s="288"/>
      <c r="E254" s="288"/>
      <c r="F254" s="288"/>
      <c r="G254" s="288"/>
      <c r="H254" s="288"/>
      <c r="I254" s="288"/>
      <c r="J254" s="94"/>
      <c r="K254" s="94"/>
      <c r="L254" s="95"/>
      <c r="M254" s="285"/>
      <c r="N254" s="289"/>
    </row>
    <row r="255" spans="1:14" s="290" customFormat="1" ht="12.75" hidden="1" customHeight="1" x14ac:dyDescent="0.25">
      <c r="A255" s="285"/>
      <c r="B255" s="286"/>
      <c r="C255" s="287"/>
      <c r="D255" s="288"/>
      <c r="E255" s="288"/>
      <c r="F255" s="288"/>
      <c r="G255" s="288"/>
      <c r="H255" s="288"/>
      <c r="I255" s="288"/>
      <c r="J255" s="94"/>
      <c r="K255" s="94"/>
      <c r="L255" s="95"/>
      <c r="M255" s="285"/>
      <c r="N255" s="289"/>
    </row>
    <row r="256" spans="1:14" s="290" customFormat="1" ht="12.75" hidden="1" customHeight="1" x14ac:dyDescent="0.25">
      <c r="A256" s="285"/>
      <c r="B256" s="286"/>
      <c r="C256" s="287"/>
      <c r="D256" s="288"/>
      <c r="E256" s="288"/>
      <c r="F256" s="288"/>
      <c r="G256" s="288"/>
      <c r="H256" s="288"/>
      <c r="I256" s="288"/>
      <c r="J256" s="94"/>
      <c r="K256" s="94"/>
      <c r="L256" s="95"/>
      <c r="M256" s="285"/>
      <c r="N256" s="289"/>
    </row>
    <row r="257" spans="1:14" s="290" customFormat="1" ht="12.75" hidden="1" customHeight="1" x14ac:dyDescent="0.25">
      <c r="A257" s="285"/>
      <c r="B257" s="286"/>
      <c r="C257" s="287"/>
      <c r="D257" s="288"/>
      <c r="E257" s="288"/>
      <c r="F257" s="288"/>
      <c r="G257" s="288"/>
      <c r="H257" s="288"/>
      <c r="I257" s="288"/>
      <c r="J257" s="94"/>
      <c r="K257" s="94"/>
      <c r="L257" s="95"/>
      <c r="M257" s="285"/>
      <c r="N257" s="289"/>
    </row>
    <row r="258" spans="1:14" s="290" customFormat="1" ht="12.75" hidden="1" customHeight="1" x14ac:dyDescent="0.25">
      <c r="A258" s="285"/>
      <c r="B258" s="286"/>
      <c r="C258" s="287"/>
      <c r="D258" s="288"/>
      <c r="E258" s="288"/>
      <c r="F258" s="288"/>
      <c r="G258" s="288"/>
      <c r="H258" s="288"/>
      <c r="I258" s="288"/>
      <c r="J258" s="94"/>
      <c r="K258" s="94"/>
      <c r="L258" s="95"/>
      <c r="M258" s="285"/>
      <c r="N258" s="289"/>
    </row>
    <row r="259" spans="1:14" s="290" customFormat="1" ht="12.75" hidden="1" customHeight="1" x14ac:dyDescent="0.25">
      <c r="A259" s="285"/>
      <c r="B259" s="286"/>
      <c r="C259" s="287"/>
      <c r="D259" s="288"/>
      <c r="E259" s="288"/>
      <c r="F259" s="288"/>
      <c r="G259" s="288"/>
      <c r="H259" s="288"/>
      <c r="I259" s="288"/>
      <c r="J259" s="94"/>
      <c r="K259" s="94"/>
      <c r="L259" s="95"/>
      <c r="M259" s="285"/>
      <c r="N259" s="289"/>
    </row>
    <row r="260" spans="1:14" s="290" customFormat="1" ht="12.75" hidden="1" customHeight="1" x14ac:dyDescent="0.25">
      <c r="A260" s="285"/>
      <c r="B260" s="286"/>
      <c r="C260" s="287"/>
      <c r="D260" s="288"/>
      <c r="E260" s="288"/>
      <c r="F260" s="288"/>
      <c r="G260" s="288"/>
      <c r="H260" s="288"/>
      <c r="I260" s="288"/>
      <c r="J260" s="94"/>
      <c r="K260" s="94"/>
      <c r="L260" s="95"/>
      <c r="M260" s="285"/>
      <c r="N260" s="289"/>
    </row>
    <row r="261" spans="1:14" s="290" customFormat="1" ht="12.75" hidden="1" customHeight="1" x14ac:dyDescent="0.25">
      <c r="A261" s="285"/>
      <c r="B261" s="286"/>
      <c r="C261" s="287"/>
      <c r="D261" s="288"/>
      <c r="E261" s="288"/>
      <c r="F261" s="288"/>
      <c r="G261" s="288"/>
      <c r="H261" s="288"/>
      <c r="I261" s="288"/>
      <c r="J261" s="94"/>
      <c r="K261" s="94"/>
      <c r="L261" s="95"/>
      <c r="M261" s="285"/>
      <c r="N261" s="289"/>
    </row>
    <row r="262" spans="1:14" s="290" customFormat="1" ht="12.75" hidden="1" customHeight="1" x14ac:dyDescent="0.25">
      <c r="A262" s="285"/>
      <c r="B262" s="286"/>
      <c r="C262" s="287"/>
      <c r="D262" s="288"/>
      <c r="E262" s="288"/>
      <c r="F262" s="288"/>
      <c r="G262" s="288"/>
      <c r="H262" s="288"/>
      <c r="I262" s="288"/>
      <c r="J262" s="94"/>
      <c r="K262" s="94"/>
      <c r="L262" s="95"/>
      <c r="M262" s="285"/>
      <c r="N262" s="289"/>
    </row>
    <row r="263" spans="1:14" s="290" customFormat="1" ht="12.75" hidden="1" customHeight="1" x14ac:dyDescent="0.25">
      <c r="A263" s="285"/>
      <c r="B263" s="286"/>
      <c r="C263" s="287"/>
      <c r="D263" s="288"/>
      <c r="E263" s="288"/>
      <c r="F263" s="288"/>
      <c r="G263" s="288"/>
      <c r="H263" s="288"/>
      <c r="I263" s="288"/>
      <c r="J263" s="94"/>
      <c r="K263" s="94"/>
      <c r="L263" s="95"/>
      <c r="M263" s="285"/>
      <c r="N263" s="289"/>
    </row>
    <row r="264" spans="1:14" s="290" customFormat="1" ht="12.75" hidden="1" customHeight="1" x14ac:dyDescent="0.25">
      <c r="A264" s="285"/>
      <c r="B264" s="286"/>
      <c r="C264" s="287"/>
      <c r="D264" s="288"/>
      <c r="E264" s="288"/>
      <c r="F264" s="288"/>
      <c r="G264" s="288"/>
      <c r="H264" s="288"/>
      <c r="I264" s="288"/>
      <c r="J264" s="94"/>
      <c r="K264" s="94"/>
      <c r="L264" s="95"/>
      <c r="M264" s="285"/>
      <c r="N264" s="289"/>
    </row>
    <row r="265" spans="1:14" s="290" customFormat="1" ht="12.75" hidden="1" customHeight="1" x14ac:dyDescent="0.25">
      <c r="A265" s="285"/>
      <c r="B265" s="286"/>
      <c r="C265" s="287"/>
      <c r="D265" s="288"/>
      <c r="E265" s="288"/>
      <c r="F265" s="288"/>
      <c r="G265" s="288"/>
      <c r="H265" s="288"/>
      <c r="I265" s="288"/>
      <c r="J265" s="94"/>
      <c r="K265" s="94"/>
      <c r="L265" s="95"/>
      <c r="M265" s="285"/>
      <c r="N265" s="289"/>
    </row>
    <row r="266" spans="1:14" s="290" customFormat="1" ht="12.75" hidden="1" customHeight="1" x14ac:dyDescent="0.25">
      <c r="A266" s="285"/>
      <c r="B266" s="286"/>
      <c r="C266" s="287"/>
      <c r="D266" s="288"/>
      <c r="E266" s="288"/>
      <c r="F266" s="288"/>
      <c r="G266" s="288"/>
      <c r="H266" s="288"/>
      <c r="I266" s="288"/>
      <c r="J266" s="94"/>
      <c r="K266" s="94"/>
      <c r="L266" s="95"/>
      <c r="M266" s="285"/>
      <c r="N266" s="289"/>
    </row>
    <row r="267" spans="1:14" s="290" customFormat="1" ht="12.75" hidden="1" customHeight="1" x14ac:dyDescent="0.25">
      <c r="A267" s="285"/>
      <c r="B267" s="286"/>
      <c r="C267" s="291"/>
      <c r="D267" s="292"/>
      <c r="E267" s="292"/>
      <c r="F267" s="292"/>
      <c r="G267" s="292"/>
      <c r="H267" s="292"/>
      <c r="I267" s="292"/>
      <c r="J267" s="92"/>
      <c r="K267" s="92"/>
      <c r="L267" s="244"/>
      <c r="M267" s="285"/>
      <c r="N267" s="289"/>
    </row>
    <row r="268" spans="1:14" s="296" customFormat="1" ht="19.5" customHeight="1" x14ac:dyDescent="0.4">
      <c r="A268" s="28" t="s">
        <v>56</v>
      </c>
      <c r="B268" s="267"/>
      <c r="C268" s="268" t="s">
        <v>59</v>
      </c>
      <c r="D268" s="293"/>
      <c r="E268" s="293"/>
      <c r="F268" s="293"/>
      <c r="G268" s="293"/>
      <c r="H268" s="293"/>
      <c r="I268" s="293"/>
      <c r="J268" s="293"/>
      <c r="K268" s="293"/>
      <c r="L268" s="293"/>
      <c r="M268" s="294"/>
      <c r="N268" s="295"/>
    </row>
    <row r="269" spans="1:14" s="278" customFormat="1" ht="6.75" customHeight="1" x14ac:dyDescent="0.3">
      <c r="A269" s="274"/>
      <c r="B269" s="276"/>
      <c r="C269" s="276"/>
      <c r="D269" s="276"/>
      <c r="E269" s="276"/>
      <c r="F269" s="276"/>
      <c r="G269" s="276"/>
      <c r="H269" s="276"/>
      <c r="I269" s="276"/>
      <c r="J269" s="276"/>
      <c r="K269" s="276"/>
      <c r="L269" s="276"/>
      <c r="M269" s="274"/>
      <c r="N269" s="277"/>
    </row>
    <row r="270" spans="1:14" s="278" customFormat="1" ht="17.399999999999999" x14ac:dyDescent="0.3">
      <c r="A270" s="274"/>
      <c r="B270" s="276"/>
      <c r="C270" s="272" t="s">
        <v>60</v>
      </c>
      <c r="D270" s="276"/>
      <c r="E270" s="276"/>
      <c r="F270" s="276"/>
      <c r="G270" s="276"/>
      <c r="H270" s="276"/>
      <c r="I270" s="276"/>
      <c r="J270" s="276"/>
      <c r="K270" s="276"/>
      <c r="L270" s="276"/>
      <c r="M270" s="274"/>
      <c r="N270" s="277"/>
    </row>
    <row r="271" spans="1:14" s="275" customFormat="1" ht="19.5" customHeight="1" x14ac:dyDescent="0.25">
      <c r="A271" s="272"/>
      <c r="B271" s="276"/>
      <c r="C271" s="297" t="s">
        <v>61</v>
      </c>
      <c r="D271" s="276"/>
      <c r="E271" s="276"/>
      <c r="F271" s="276"/>
      <c r="G271" s="276"/>
      <c r="H271" s="276"/>
      <c r="I271" s="276"/>
      <c r="J271" s="276"/>
      <c r="K271" s="276"/>
      <c r="L271" s="276"/>
      <c r="M271" s="272"/>
      <c r="N271" s="298"/>
    </row>
    <row r="272" spans="1:14" s="275" customFormat="1" ht="19.5" customHeight="1" x14ac:dyDescent="0.25">
      <c r="A272" s="272"/>
      <c r="B272" s="276"/>
      <c r="C272" s="297"/>
      <c r="D272" s="276"/>
      <c r="E272" s="276"/>
      <c r="F272" s="276"/>
      <c r="G272" s="276"/>
      <c r="H272" s="276"/>
      <c r="I272" s="276"/>
      <c r="J272" s="276"/>
      <c r="K272" s="276"/>
      <c r="L272" s="276"/>
      <c r="M272" s="272"/>
      <c r="N272" s="298"/>
    </row>
    <row r="273" spans="1:14" s="354" customFormat="1" ht="41.25" customHeight="1" x14ac:dyDescent="0.25">
      <c r="A273" s="351"/>
      <c r="B273" s="352"/>
      <c r="C273" s="353"/>
      <c r="D273" s="577"/>
      <c r="E273" s="577"/>
      <c r="F273" s="577"/>
      <c r="G273" s="577"/>
      <c r="H273" s="577"/>
      <c r="I273" s="577"/>
      <c r="J273" s="577"/>
      <c r="K273" s="577"/>
      <c r="L273" s="352"/>
      <c r="M273" s="351"/>
      <c r="N273" s="298"/>
    </row>
    <row r="274" spans="1:14" s="252" customFormat="1" ht="17.399999999999999" x14ac:dyDescent="0.25">
      <c r="A274" s="249"/>
      <c r="B274" s="11"/>
      <c r="C274" s="302"/>
      <c r="D274" s="576"/>
      <c r="E274" s="576"/>
      <c r="F274" s="576"/>
      <c r="G274" s="576"/>
      <c r="H274" s="576"/>
      <c r="I274" s="576"/>
      <c r="J274" s="576"/>
      <c r="K274" s="576"/>
      <c r="L274" s="11"/>
      <c r="M274" s="249"/>
      <c r="N274" s="251"/>
    </row>
    <row r="275" spans="1:14" s="252" customFormat="1" x14ac:dyDescent="0.25">
      <c r="A275" s="249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249"/>
      <c r="N275" s="251"/>
    </row>
    <row r="276" spans="1:14" s="252" customFormat="1" x14ac:dyDescent="0.25">
      <c r="A276" s="249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249"/>
      <c r="N276" s="251"/>
    </row>
    <row r="277" spans="1:14" s="252" customFormat="1" x14ac:dyDescent="0.25">
      <c r="A277" s="249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249"/>
      <c r="N277" s="251"/>
    </row>
    <row r="278" spans="1:14" s="252" customFormat="1" x14ac:dyDescent="0.25">
      <c r="A278" s="249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249"/>
      <c r="N278" s="251"/>
    </row>
    <row r="279" spans="1:14" s="252" customFormat="1" x14ac:dyDescent="0.25">
      <c r="A279" s="249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249"/>
      <c r="N279" s="251"/>
    </row>
    <row r="280" spans="1:14" s="252" customFormat="1" x14ac:dyDescent="0.25">
      <c r="A280" s="249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249"/>
      <c r="N280" s="251"/>
    </row>
    <row r="281" spans="1:14" s="252" customFormat="1" x14ac:dyDescent="0.25">
      <c r="A281" s="249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249"/>
      <c r="N281" s="251"/>
    </row>
    <row r="282" spans="1:14" s="252" customFormat="1" x14ac:dyDescent="0.25">
      <c r="A282" s="249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249"/>
      <c r="N282" s="251"/>
    </row>
    <row r="285" spans="1:14" s="252" customFormat="1" x14ac:dyDescent="0.25">
      <c r="A285" s="249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249"/>
      <c r="N285" s="251"/>
    </row>
    <row r="286" spans="1:14" s="252" customFormat="1" x14ac:dyDescent="0.25">
      <c r="A286" s="249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249"/>
      <c r="N286" s="251"/>
    </row>
    <row r="287" spans="1:14" s="252" customFormat="1" x14ac:dyDescent="0.25">
      <c r="A287" s="249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249"/>
      <c r="N287" s="251"/>
    </row>
    <row r="288" spans="1:14" s="252" customFormat="1" x14ac:dyDescent="0.25">
      <c r="A288" s="249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249"/>
      <c r="N288" s="251"/>
    </row>
    <row r="289" spans="1:14" s="252" customFormat="1" x14ac:dyDescent="0.25">
      <c r="A289" s="249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249"/>
      <c r="N289" s="251"/>
    </row>
    <row r="290" spans="1:14" s="252" customFormat="1" x14ac:dyDescent="0.25">
      <c r="A290" s="249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249"/>
      <c r="N290" s="251"/>
    </row>
    <row r="291" spans="1:14" s="252" customFormat="1" x14ac:dyDescent="0.25">
      <c r="A291" s="249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249"/>
      <c r="N291" s="251"/>
    </row>
    <row r="292" spans="1:14" s="252" customFormat="1" x14ac:dyDescent="0.25">
      <c r="A292" s="249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249"/>
      <c r="N292" s="251"/>
    </row>
    <row r="293" spans="1:14" s="252" customFormat="1" x14ac:dyDescent="0.25">
      <c r="A293" s="249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249"/>
      <c r="N293" s="251"/>
    </row>
    <row r="294" spans="1:14" s="252" customFormat="1" x14ac:dyDescent="0.25">
      <c r="A294" s="249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249"/>
      <c r="N294" s="251"/>
    </row>
    <row r="295" spans="1:14" s="252" customFormat="1" x14ac:dyDescent="0.25">
      <c r="A295" s="249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249"/>
      <c r="N295" s="251"/>
    </row>
    <row r="296" spans="1:14" s="252" customFormat="1" x14ac:dyDescent="0.25">
      <c r="A296" s="249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249"/>
      <c r="N296" s="251"/>
    </row>
    <row r="297" spans="1:14" s="252" customFormat="1" x14ac:dyDescent="0.25">
      <c r="A297" s="249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249"/>
      <c r="N297" s="251"/>
    </row>
    <row r="298" spans="1:14" s="252" customFormat="1" x14ac:dyDescent="0.25">
      <c r="A298" s="249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249"/>
      <c r="N298" s="251"/>
    </row>
    <row r="299" spans="1:14" s="252" customFormat="1" x14ac:dyDescent="0.25">
      <c r="A299" s="249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249"/>
      <c r="N299" s="251"/>
    </row>
    <row r="300" spans="1:14" s="252" customFormat="1" x14ac:dyDescent="0.25">
      <c r="A300" s="249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249"/>
      <c r="N300" s="251"/>
    </row>
    <row r="301" spans="1:14" s="252" customFormat="1" x14ac:dyDescent="0.25">
      <c r="A301" s="249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249"/>
      <c r="N301" s="251"/>
    </row>
    <row r="302" spans="1:14" s="252" customFormat="1" x14ac:dyDescent="0.25">
      <c r="A302" s="249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249"/>
      <c r="N302" s="251"/>
    </row>
    <row r="303" spans="1:14" s="252" customFormat="1" x14ac:dyDescent="0.25">
      <c r="A303" s="249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249"/>
      <c r="N303" s="251"/>
    </row>
    <row r="304" spans="1:14" s="252" customFormat="1" x14ac:dyDescent="0.25">
      <c r="A304" s="249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249"/>
      <c r="N304" s="251"/>
    </row>
    <row r="305" spans="1:14" s="252" customFormat="1" x14ac:dyDescent="0.25">
      <c r="A305" s="249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249"/>
      <c r="N305" s="251"/>
    </row>
    <row r="306" spans="1:14" s="252" customFormat="1" x14ac:dyDescent="0.25">
      <c r="A306" s="249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249"/>
      <c r="N306" s="251"/>
    </row>
    <row r="307" spans="1:14" s="252" customFormat="1" x14ac:dyDescent="0.25">
      <c r="A307" s="249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249"/>
      <c r="N307" s="251"/>
    </row>
    <row r="308" spans="1:14" s="252" customFormat="1" x14ac:dyDescent="0.25">
      <c r="A308" s="249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249"/>
      <c r="N308" s="251"/>
    </row>
    <row r="309" spans="1:14" s="252" customFormat="1" x14ac:dyDescent="0.25">
      <c r="A309" s="249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249"/>
      <c r="N309" s="251"/>
    </row>
    <row r="310" spans="1:14" s="252" customFormat="1" x14ac:dyDescent="0.25">
      <c r="A310" s="249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249"/>
      <c r="N310" s="251"/>
    </row>
    <row r="311" spans="1:14" s="252" customFormat="1" x14ac:dyDescent="0.25">
      <c r="A311" s="249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249"/>
      <c r="N311" s="251"/>
    </row>
    <row r="312" spans="1:14" s="252" customFormat="1" x14ac:dyDescent="0.25">
      <c r="A312" s="249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249"/>
      <c r="N312" s="251"/>
    </row>
    <row r="313" spans="1:14" s="252" customFormat="1" x14ac:dyDescent="0.25">
      <c r="A313" s="249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249"/>
      <c r="N313" s="251"/>
    </row>
    <row r="314" spans="1:14" s="252" customFormat="1" x14ac:dyDescent="0.25">
      <c r="A314" s="249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49"/>
      <c r="N314" s="251"/>
    </row>
    <row r="315" spans="1:14" s="252" customFormat="1" x14ac:dyDescent="0.25">
      <c r="A315" s="249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49"/>
      <c r="N315" s="251"/>
    </row>
    <row r="316" spans="1:14" s="252" customFormat="1" x14ac:dyDescent="0.25">
      <c r="A316" s="249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49"/>
      <c r="N316" s="251"/>
    </row>
    <row r="317" spans="1:14" s="252" customFormat="1" x14ac:dyDescent="0.25">
      <c r="A317" s="249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49"/>
      <c r="N317" s="251"/>
    </row>
    <row r="318" spans="1:14" s="252" customFormat="1" x14ac:dyDescent="0.25">
      <c r="A318" s="249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49"/>
      <c r="N318" s="251"/>
    </row>
    <row r="319" spans="1:14" s="252" customFormat="1" x14ac:dyDescent="0.25">
      <c r="A319" s="249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49"/>
      <c r="N319" s="251"/>
    </row>
    <row r="320" spans="1:14" s="252" customFormat="1" x14ac:dyDescent="0.25">
      <c r="A320" s="249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49"/>
      <c r="N320" s="251"/>
    </row>
    <row r="321" spans="1:14" s="252" customFormat="1" x14ac:dyDescent="0.25">
      <c r="A321" s="249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49"/>
      <c r="N321" s="251"/>
    </row>
    <row r="322" spans="1:14" s="252" customFormat="1" x14ac:dyDescent="0.25">
      <c r="A322" s="249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49"/>
      <c r="N322" s="251"/>
    </row>
    <row r="323" spans="1:14" s="252" customFormat="1" x14ac:dyDescent="0.25">
      <c r="A323" s="249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49"/>
      <c r="N323" s="251"/>
    </row>
    <row r="324" spans="1:14" s="252" customFormat="1" x14ac:dyDescent="0.25">
      <c r="A324" s="249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49"/>
      <c r="N324" s="251"/>
    </row>
    <row r="325" spans="1:14" s="252" customFormat="1" x14ac:dyDescent="0.25">
      <c r="A325" s="249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49"/>
      <c r="N325" s="251"/>
    </row>
    <row r="326" spans="1:14" s="252" customFormat="1" x14ac:dyDescent="0.25">
      <c r="A326" s="249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49"/>
      <c r="N326" s="251"/>
    </row>
    <row r="327" spans="1:14" s="252" customFormat="1" x14ac:dyDescent="0.25">
      <c r="A327" s="249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49"/>
      <c r="N327" s="251"/>
    </row>
    <row r="328" spans="1:14" s="252" customFormat="1" x14ac:dyDescent="0.25">
      <c r="A328" s="249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49"/>
      <c r="N328" s="251"/>
    </row>
    <row r="329" spans="1:14" s="252" customFormat="1" x14ac:dyDescent="0.25">
      <c r="A329" s="249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49"/>
      <c r="N329" s="251"/>
    </row>
    <row r="330" spans="1:14" s="252" customFormat="1" x14ac:dyDescent="0.25">
      <c r="A330" s="249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49"/>
      <c r="N330" s="251"/>
    </row>
    <row r="331" spans="1:14" s="252" customFormat="1" x14ac:dyDescent="0.25">
      <c r="A331" s="249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49"/>
      <c r="N331" s="251"/>
    </row>
    <row r="332" spans="1:14" s="252" customFormat="1" x14ac:dyDescent="0.25">
      <c r="A332" s="249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49"/>
      <c r="N332" s="251"/>
    </row>
    <row r="333" spans="1:14" s="252" customFormat="1" x14ac:dyDescent="0.25">
      <c r="A333" s="249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49"/>
      <c r="N333" s="251"/>
    </row>
    <row r="334" spans="1:14" s="252" customFormat="1" x14ac:dyDescent="0.25">
      <c r="A334" s="249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49"/>
      <c r="N334" s="251"/>
    </row>
    <row r="335" spans="1:14" s="252" customFormat="1" x14ac:dyDescent="0.25">
      <c r="A335" s="249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49"/>
      <c r="N335" s="251"/>
    </row>
    <row r="336" spans="1:14" s="252" customFormat="1" x14ac:dyDescent="0.25">
      <c r="A336" s="249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49"/>
      <c r="N336" s="251"/>
    </row>
    <row r="337" spans="1:14" s="252" customFormat="1" x14ac:dyDescent="0.25">
      <c r="A337" s="249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49"/>
      <c r="N337" s="251"/>
    </row>
    <row r="338" spans="1:14" s="252" customFormat="1" x14ac:dyDescent="0.25">
      <c r="A338" s="249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49"/>
      <c r="N338" s="251"/>
    </row>
    <row r="339" spans="1:14" s="252" customFormat="1" x14ac:dyDescent="0.25">
      <c r="A339" s="249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49"/>
      <c r="N339" s="251"/>
    </row>
    <row r="340" spans="1:14" s="252" customFormat="1" x14ac:dyDescent="0.25">
      <c r="A340" s="249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49"/>
      <c r="N340" s="251"/>
    </row>
    <row r="341" spans="1:14" s="252" customFormat="1" x14ac:dyDescent="0.25">
      <c r="A341" s="249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49"/>
      <c r="N341" s="251"/>
    </row>
    <row r="342" spans="1:14" s="252" customFormat="1" x14ac:dyDescent="0.25">
      <c r="A342" s="249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49"/>
      <c r="N342" s="251"/>
    </row>
    <row r="343" spans="1:14" s="252" customFormat="1" x14ac:dyDescent="0.25">
      <c r="A343" s="249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49"/>
      <c r="N343" s="251"/>
    </row>
    <row r="344" spans="1:14" s="252" customFormat="1" x14ac:dyDescent="0.25">
      <c r="A344" s="249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49"/>
      <c r="N344" s="251"/>
    </row>
    <row r="345" spans="1:14" s="252" customFormat="1" x14ac:dyDescent="0.25">
      <c r="A345" s="249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49"/>
      <c r="N345" s="251"/>
    </row>
    <row r="346" spans="1:14" s="252" customFormat="1" x14ac:dyDescent="0.25">
      <c r="A346" s="249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49"/>
      <c r="N346" s="251"/>
    </row>
    <row r="347" spans="1:14" s="252" customFormat="1" x14ac:dyDescent="0.25">
      <c r="A347" s="249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49"/>
      <c r="N347" s="251"/>
    </row>
    <row r="348" spans="1:14" s="252" customFormat="1" x14ac:dyDescent="0.25">
      <c r="A348" s="249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49"/>
      <c r="N348" s="251"/>
    </row>
    <row r="349" spans="1:14" s="252" customFormat="1" x14ac:dyDescent="0.25">
      <c r="A349" s="249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49"/>
      <c r="N349" s="251"/>
    </row>
    <row r="350" spans="1:14" s="252" customFormat="1" x14ac:dyDescent="0.25">
      <c r="A350" s="249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49"/>
      <c r="N350" s="251"/>
    </row>
    <row r="351" spans="1:14" s="252" customFormat="1" x14ac:dyDescent="0.25">
      <c r="A351" s="249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49"/>
      <c r="N351" s="251"/>
    </row>
    <row r="352" spans="1:14" s="252" customFormat="1" x14ac:dyDescent="0.25">
      <c r="A352" s="249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49"/>
      <c r="N352" s="251"/>
    </row>
    <row r="353" spans="1:14" s="252" customFormat="1" x14ac:dyDescent="0.25">
      <c r="A353" s="249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49"/>
      <c r="N353" s="251"/>
    </row>
    <row r="354" spans="1:14" s="252" customFormat="1" x14ac:dyDescent="0.25">
      <c r="A354" s="249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49"/>
      <c r="N354" s="251"/>
    </row>
    <row r="355" spans="1:14" s="252" customFormat="1" x14ac:dyDescent="0.25">
      <c r="A355" s="249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49"/>
      <c r="N355" s="251"/>
    </row>
    <row r="356" spans="1:14" s="252" customFormat="1" x14ac:dyDescent="0.25">
      <c r="A356" s="249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49"/>
      <c r="N356" s="251"/>
    </row>
    <row r="357" spans="1:14" s="252" customFormat="1" x14ac:dyDescent="0.25">
      <c r="A357" s="249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49"/>
      <c r="N357" s="251"/>
    </row>
    <row r="358" spans="1:14" s="252" customFormat="1" x14ac:dyDescent="0.25">
      <c r="A358" s="249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49"/>
      <c r="N358" s="251"/>
    </row>
    <row r="359" spans="1:14" s="252" customFormat="1" x14ac:dyDescent="0.25">
      <c r="A359" s="249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49"/>
      <c r="N359" s="251"/>
    </row>
    <row r="360" spans="1:14" s="252" customFormat="1" x14ac:dyDescent="0.25">
      <c r="A360" s="249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49"/>
      <c r="N360" s="251"/>
    </row>
    <row r="361" spans="1:14" s="252" customFormat="1" x14ac:dyDescent="0.25">
      <c r="A361" s="249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49"/>
      <c r="N361" s="251"/>
    </row>
    <row r="362" spans="1:14" s="252" customFormat="1" x14ac:dyDescent="0.25">
      <c r="A362" s="249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49"/>
      <c r="N362" s="251"/>
    </row>
    <row r="363" spans="1:14" s="252" customFormat="1" x14ac:dyDescent="0.25">
      <c r="A363" s="249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49"/>
      <c r="N363" s="251"/>
    </row>
    <row r="364" spans="1:14" s="252" customFormat="1" x14ac:dyDescent="0.25">
      <c r="A364" s="249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49"/>
      <c r="N364" s="251"/>
    </row>
    <row r="365" spans="1:14" s="252" customFormat="1" x14ac:dyDescent="0.25">
      <c r="A365" s="249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49"/>
      <c r="N365" s="251"/>
    </row>
    <row r="366" spans="1:14" s="252" customFormat="1" x14ac:dyDescent="0.25">
      <c r="A366" s="249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49"/>
      <c r="N366" s="251"/>
    </row>
    <row r="367" spans="1:14" s="252" customFormat="1" x14ac:dyDescent="0.25">
      <c r="A367" s="249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49"/>
      <c r="N367" s="251"/>
    </row>
    <row r="368" spans="1:14" s="252" customFormat="1" x14ac:dyDescent="0.25">
      <c r="A368" s="249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49"/>
      <c r="N368" s="251"/>
    </row>
    <row r="369" spans="1:14" s="252" customFormat="1" x14ac:dyDescent="0.25">
      <c r="A369" s="249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49"/>
      <c r="N369" s="251"/>
    </row>
    <row r="370" spans="1:14" s="252" customFormat="1" x14ac:dyDescent="0.25">
      <c r="A370" s="249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49"/>
      <c r="N370" s="251"/>
    </row>
    <row r="371" spans="1:14" s="252" customFormat="1" x14ac:dyDescent="0.25">
      <c r="A371" s="249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49"/>
      <c r="N371" s="251"/>
    </row>
    <row r="372" spans="1:14" s="252" customFormat="1" x14ac:dyDescent="0.25">
      <c r="A372" s="249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49"/>
      <c r="N372" s="251"/>
    </row>
    <row r="373" spans="1:14" s="252" customFormat="1" x14ac:dyDescent="0.25">
      <c r="A373" s="249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49"/>
      <c r="N373" s="251"/>
    </row>
    <row r="374" spans="1:14" s="252" customFormat="1" x14ac:dyDescent="0.25">
      <c r="A374" s="249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49"/>
      <c r="N374" s="251"/>
    </row>
    <row r="375" spans="1:14" s="252" customFormat="1" x14ac:dyDescent="0.25">
      <c r="A375" s="249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49"/>
      <c r="N375" s="251"/>
    </row>
    <row r="376" spans="1:14" s="252" customFormat="1" x14ac:dyDescent="0.25">
      <c r="A376" s="249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49"/>
      <c r="N376" s="251"/>
    </row>
    <row r="377" spans="1:14" s="252" customFormat="1" x14ac:dyDescent="0.25">
      <c r="A377" s="249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49"/>
      <c r="N377" s="251"/>
    </row>
    <row r="378" spans="1:14" s="252" customFormat="1" x14ac:dyDescent="0.25">
      <c r="A378" s="249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49"/>
      <c r="N378" s="251"/>
    </row>
    <row r="379" spans="1:14" s="252" customFormat="1" x14ac:dyDescent="0.25">
      <c r="A379" s="249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49"/>
      <c r="N379" s="251"/>
    </row>
    <row r="380" spans="1:14" s="252" customFormat="1" x14ac:dyDescent="0.25">
      <c r="A380" s="249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49"/>
      <c r="N380" s="251"/>
    </row>
    <row r="381" spans="1:14" s="252" customFormat="1" x14ac:dyDescent="0.25">
      <c r="A381" s="249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49"/>
      <c r="N381" s="251"/>
    </row>
    <row r="382" spans="1:14" s="252" customFormat="1" x14ac:dyDescent="0.25">
      <c r="A382" s="249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49"/>
      <c r="N382" s="251"/>
    </row>
    <row r="383" spans="1:14" s="252" customFormat="1" x14ac:dyDescent="0.25">
      <c r="A383" s="249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49"/>
      <c r="N383" s="251"/>
    </row>
  </sheetData>
  <sheetProtection algorithmName="SHA-512" hashValue="N1WwCwbE/yDfYDarXIzTLpQXxFO90wb7iopy2FaUxILJ8rCMTUQ8UlUGdox+eIC3yqcmJu3hkTmGBzPXZYoI1g==" saltValue="lFF07VhWv3h9PWp+6vyO4g==" spinCount="100000" sheet="1" selectLockedCells="1"/>
  <mergeCells count="61">
    <mergeCell ref="C117:C118"/>
    <mergeCell ref="I117:J117"/>
    <mergeCell ref="K117:L117"/>
    <mergeCell ref="E118:F118"/>
    <mergeCell ref="G118:H118"/>
    <mergeCell ref="K118:L118"/>
    <mergeCell ref="C94:C95"/>
    <mergeCell ref="I94:J94"/>
    <mergeCell ref="K94:L94"/>
    <mergeCell ref="E95:F95"/>
    <mergeCell ref="G95:H95"/>
    <mergeCell ref="K95:L95"/>
    <mergeCell ref="K71:L71"/>
    <mergeCell ref="K146:L146"/>
    <mergeCell ref="K72:L72"/>
    <mergeCell ref="H191:J192"/>
    <mergeCell ref="H194:I194"/>
    <mergeCell ref="D274:K274"/>
    <mergeCell ref="D273:K273"/>
    <mergeCell ref="D236:G236"/>
    <mergeCell ref="D232:F232"/>
    <mergeCell ref="G72:H72"/>
    <mergeCell ref="D233:F233"/>
    <mergeCell ref="D231:F231"/>
    <mergeCell ref="K230:L230"/>
    <mergeCell ref="I230:J230"/>
    <mergeCell ref="D238:F238"/>
    <mergeCell ref="D240:G240"/>
    <mergeCell ref="D241:H241"/>
    <mergeCell ref="K147:L147"/>
    <mergeCell ref="C71:C72"/>
    <mergeCell ref="D237:G237"/>
    <mergeCell ref="D239:F239"/>
    <mergeCell ref="H24:I24"/>
    <mergeCell ref="E32:F32"/>
    <mergeCell ref="C146:C147"/>
    <mergeCell ref="I146:J146"/>
    <mergeCell ref="E147:F147"/>
    <mergeCell ref="E72:F72"/>
    <mergeCell ref="G147:H147"/>
    <mergeCell ref="I71:J71"/>
    <mergeCell ref="B188:L188"/>
    <mergeCell ref="B198:L198"/>
    <mergeCell ref="E200:F200"/>
    <mergeCell ref="G200:H200"/>
    <mergeCell ref="I200:J200"/>
    <mergeCell ref="B1:K1"/>
    <mergeCell ref="G32:H32"/>
    <mergeCell ref="K32:L32"/>
    <mergeCell ref="H23:I23"/>
    <mergeCell ref="H25:I25"/>
    <mergeCell ref="H22:I22"/>
    <mergeCell ref="C31:C32"/>
    <mergeCell ref="I31:J31"/>
    <mergeCell ref="B2:K2"/>
    <mergeCell ref="D6:K6"/>
    <mergeCell ref="E4:K4"/>
    <mergeCell ref="H19:J20"/>
    <mergeCell ref="D12:L12"/>
    <mergeCell ref="D7:K7"/>
    <mergeCell ref="K31:L31"/>
  </mergeCells>
  <phoneticPr fontId="34" type="noConversion"/>
  <conditionalFormatting sqref="E4:K4 K178 I42:I44 K42:K44 G75 K75 H22:I23 E22:E25 H25:I25 E36:E39 E42:E45 G42:G45 E75:E76 E91:E92 E98:E99 E141:E144 E114:E115 E121:E122 I121 G121 G171 E68:E69">
    <cfRule type="notContainsBlanks" dxfId="21" priority="68" stopIfTrue="1">
      <formula>LEN(TRIM(E4))&gt;0</formula>
    </cfRule>
  </conditionalFormatting>
  <conditionalFormatting sqref="G76">
    <cfRule type="notContainsBlanks" dxfId="20" priority="61" stopIfTrue="1">
      <formula>LEN(TRIM(G76))&gt;0</formula>
    </cfRule>
  </conditionalFormatting>
  <conditionalFormatting sqref="K76">
    <cfRule type="notContainsBlanks" dxfId="19" priority="56" stopIfTrue="1">
      <formula>LEN(TRIM(K76))&gt;0</formula>
    </cfRule>
  </conditionalFormatting>
  <conditionalFormatting sqref="H24:I24">
    <cfRule type="notContainsBlanks" dxfId="18" priority="49" stopIfTrue="1">
      <formula>LEN(TRIM(H24))&gt;0</formula>
    </cfRule>
  </conditionalFormatting>
  <conditionalFormatting sqref="K179">
    <cfRule type="notContainsBlanks" dxfId="17" priority="37" stopIfTrue="1">
      <formula>LEN(TRIM(K179))&gt;0</formula>
    </cfRule>
  </conditionalFormatting>
  <conditionalFormatting sqref="E194">
    <cfRule type="notContainsBlanks" dxfId="16" priority="36" stopIfTrue="1">
      <formula>LEN(TRIM(E194))&gt;0</formula>
    </cfRule>
  </conditionalFormatting>
  <conditionalFormatting sqref="I204 E204">
    <cfRule type="notContainsBlanks" dxfId="15" priority="34" stopIfTrue="1">
      <formula>LEN(TRIM(E204))&gt;0</formula>
    </cfRule>
  </conditionalFormatting>
  <conditionalFormatting sqref="G204">
    <cfRule type="notContainsBlanks" dxfId="14" priority="31" stopIfTrue="1">
      <formula>LEN(TRIM(G204))&gt;0</formula>
    </cfRule>
  </conditionalFormatting>
  <conditionalFormatting sqref="I36:I38">
    <cfRule type="notContainsBlanks" dxfId="13" priority="30" stopIfTrue="1">
      <formula>LEN(TRIM(I36))&gt;0</formula>
    </cfRule>
  </conditionalFormatting>
  <conditionalFormatting sqref="K99">
    <cfRule type="notContainsBlanks" dxfId="12" priority="20" stopIfTrue="1">
      <formula>LEN(TRIM(K99))&gt;0</formula>
    </cfRule>
  </conditionalFormatting>
  <conditionalFormatting sqref="I99">
    <cfRule type="notContainsBlanks" dxfId="11" priority="14" stopIfTrue="1">
      <formula>LEN(TRIM(I99))&gt;0</formula>
    </cfRule>
  </conditionalFormatting>
  <conditionalFormatting sqref="G98 K98">
    <cfRule type="notContainsBlanks" dxfId="10" priority="24" stopIfTrue="1">
      <formula>LEN(TRIM(G98))&gt;0</formula>
    </cfRule>
  </conditionalFormatting>
  <conditionalFormatting sqref="G99">
    <cfRule type="notContainsBlanks" dxfId="9" priority="22" stopIfTrue="1">
      <formula>LEN(TRIM(G99))&gt;0</formula>
    </cfRule>
  </conditionalFormatting>
  <conditionalFormatting sqref="I76">
    <cfRule type="notContainsBlanks" dxfId="8" priority="17" stopIfTrue="1">
      <formula>LEN(TRIM(I76))&gt;0</formula>
    </cfRule>
  </conditionalFormatting>
  <conditionalFormatting sqref="I98">
    <cfRule type="notContainsBlanks" dxfId="7" priority="16" stopIfTrue="1">
      <formula>LEN(TRIM(I98))&gt;0</formula>
    </cfRule>
  </conditionalFormatting>
  <conditionalFormatting sqref="I75">
    <cfRule type="notContainsBlanks" dxfId="6" priority="19" stopIfTrue="1">
      <formula>LEN(TRIM(I75))&gt;0</formula>
    </cfRule>
  </conditionalFormatting>
  <conditionalFormatting sqref="K121">
    <cfRule type="notContainsBlanks" dxfId="5" priority="12" stopIfTrue="1">
      <formula>LEN(TRIM(K121))&gt;0</formula>
    </cfRule>
  </conditionalFormatting>
  <conditionalFormatting sqref="G122">
    <cfRule type="notContainsBlanks" dxfId="4" priority="11" stopIfTrue="1">
      <formula>LEN(TRIM(G122))&gt;0</formula>
    </cfRule>
  </conditionalFormatting>
  <conditionalFormatting sqref="I122">
    <cfRule type="notContainsBlanks" dxfId="3" priority="7" stopIfTrue="1">
      <formula>LEN(TRIM(I122))&gt;0</formula>
    </cfRule>
  </conditionalFormatting>
  <conditionalFormatting sqref="K122">
    <cfRule type="notContainsBlanks" dxfId="2" priority="5" stopIfTrue="1">
      <formula>LEN(TRIM(K122))&gt;0</formula>
    </cfRule>
  </conditionalFormatting>
  <conditionalFormatting sqref="I39">
    <cfRule type="notContainsBlanks" dxfId="1" priority="3" stopIfTrue="1">
      <formula>LEN(TRIM(I39))&gt;0</formula>
    </cfRule>
  </conditionalFormatting>
  <conditionalFormatting sqref="I45 K45">
    <cfRule type="notContainsBlanks" dxfId="0" priority="2" stopIfTrue="1">
      <formula>LEN(TRIM(I45))&gt;0</formula>
    </cfRule>
  </conditionalFormatting>
  <pageMargins left="0.43307086614173229" right="0.27559055118110237" top="0.6692913385826772" bottom="0.35433070866141736" header="0.39370078740157483" footer="0.51181102362204722"/>
  <pageSetup paperSize="9" scale="59" fitToHeight="4" orientation="portrait" useFirstPageNumber="1" horizontalDpi="300" verticalDpi="300" r:id="rId1"/>
  <headerFooter alignWithMargins="0">
    <oddHeader xml:space="preserve">&amp;L&amp;"Arial,Fett"&amp;P/&amp;N&amp;R&amp;"Tahoma,Fett"&amp;14
</oddHeader>
    <firstHeader>&amp;L&amp;P</firstHeader>
  </headerFooter>
  <rowBreaks count="3" manualBreakCount="3">
    <brk id="61" max="12" man="1"/>
    <brk id="167" max="12" man="1"/>
    <brk id="2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8"/>
  <sheetViews>
    <sheetView zoomScale="130" zoomScaleNormal="130" workbookViewId="0">
      <selection activeCell="B20" sqref="B20"/>
    </sheetView>
  </sheetViews>
  <sheetFormatPr baseColWidth="10" defaultRowHeight="13.2" x14ac:dyDescent="0.25"/>
  <cols>
    <col min="1" max="1" width="13.5546875" style="589" customWidth="1"/>
    <col min="2" max="2" width="38.88671875" style="589" customWidth="1"/>
    <col min="3" max="3" width="11.5546875" style="589"/>
    <col min="4" max="10" width="13.33203125" style="589" customWidth="1"/>
    <col min="11" max="11" width="14.6640625" style="589" customWidth="1"/>
    <col min="12" max="12" width="14.88671875" style="589" customWidth="1"/>
    <col min="13" max="13" width="12.33203125" style="589" customWidth="1"/>
    <col min="14" max="14" width="12.88671875" style="589" customWidth="1"/>
    <col min="15" max="16384" width="11.5546875" style="589"/>
  </cols>
  <sheetData>
    <row r="3" spans="1:14" ht="27" thickBot="1" x14ac:dyDescent="0.3">
      <c r="A3" s="588" t="s">
        <v>161</v>
      </c>
      <c r="C3" s="590"/>
      <c r="D3" s="365" t="s">
        <v>67</v>
      </c>
      <c r="E3" s="365"/>
      <c r="F3" s="365" t="s">
        <v>207</v>
      </c>
      <c r="G3" s="591" t="s">
        <v>162</v>
      </c>
      <c r="H3" s="591"/>
      <c r="I3" s="365"/>
      <c r="J3" s="365" t="s">
        <v>208</v>
      </c>
      <c r="K3" s="592"/>
      <c r="L3" s="592"/>
      <c r="M3" s="592"/>
      <c r="N3" s="592"/>
    </row>
    <row r="4" spans="1:14" ht="13.8" x14ac:dyDescent="0.25">
      <c r="A4" s="593" t="s">
        <v>68</v>
      </c>
      <c r="B4" s="594" t="s">
        <v>69</v>
      </c>
      <c r="C4" s="595" t="s">
        <v>70</v>
      </c>
      <c r="D4" s="596">
        <v>2025</v>
      </c>
      <c r="E4" s="597">
        <f>D4+1</f>
        <v>2026</v>
      </c>
      <c r="F4" s="597">
        <f t="shared" ref="F4:I4" si="0">E4+1</f>
        <v>2027</v>
      </c>
      <c r="G4" s="597">
        <f t="shared" si="0"/>
        <v>2028</v>
      </c>
      <c r="H4" s="597">
        <f t="shared" si="0"/>
        <v>2029</v>
      </c>
      <c r="I4" s="597">
        <f t="shared" si="0"/>
        <v>2030</v>
      </c>
      <c r="J4" s="597">
        <f>I4+1</f>
        <v>2031</v>
      </c>
      <c r="K4" s="598" t="s">
        <v>71</v>
      </c>
      <c r="L4" s="598" t="s">
        <v>87</v>
      </c>
    </row>
    <row r="5" spans="1:14" x14ac:dyDescent="0.25">
      <c r="A5" s="599" t="s">
        <v>5</v>
      </c>
      <c r="B5" s="600" t="s">
        <v>75</v>
      </c>
      <c r="C5" s="601">
        <v>0</v>
      </c>
      <c r="D5" s="602">
        <f>'Anlage 7'!K26</f>
        <v>0</v>
      </c>
      <c r="E5" s="603"/>
      <c r="F5" s="603">
        <f t="shared" ref="F5:F15" si="1">D5*(1+$C5)^2/12*5</f>
        <v>0</v>
      </c>
      <c r="G5" s="603">
        <f t="shared" ref="G5:G15" si="2">F5/5*12*(1+$C5)</f>
        <v>0</v>
      </c>
      <c r="H5" s="603">
        <f t="shared" ref="H5:I10" si="3">G5*(1+$C5)</f>
        <v>0</v>
      </c>
      <c r="I5" s="603">
        <f t="shared" si="3"/>
        <v>0</v>
      </c>
      <c r="J5" s="604">
        <f>(I5*(1+$C5))/12*7</f>
        <v>0</v>
      </c>
      <c r="K5" s="605">
        <f t="shared" ref="K5:K15" si="4">SUM(E5:J5)</f>
        <v>0</v>
      </c>
      <c r="L5" s="606">
        <f>K5/4</f>
        <v>0</v>
      </c>
    </row>
    <row r="6" spans="1:14" x14ac:dyDescent="0.25">
      <c r="A6" s="607" t="s">
        <v>16</v>
      </c>
      <c r="B6" s="608" t="s">
        <v>72</v>
      </c>
      <c r="C6" s="609">
        <v>0.03</v>
      </c>
      <c r="D6" s="610">
        <f>'Anlage 7'!K$59</f>
        <v>0</v>
      </c>
      <c r="E6" s="611"/>
      <c r="F6" s="611">
        <f t="shared" si="1"/>
        <v>0</v>
      </c>
      <c r="G6" s="611">
        <f t="shared" si="2"/>
        <v>0</v>
      </c>
      <c r="H6" s="611">
        <f t="shared" ref="H6:I7" si="5">G6*(1+$C6)</f>
        <v>0</v>
      </c>
      <c r="I6" s="611">
        <f t="shared" si="5"/>
        <v>0</v>
      </c>
      <c r="J6" s="612">
        <f t="shared" ref="J6:J15" si="6">(I6*(1+$C6))/12*7</f>
        <v>0</v>
      </c>
      <c r="K6" s="605">
        <f t="shared" si="4"/>
        <v>0</v>
      </c>
      <c r="L6" s="606">
        <f t="shared" ref="L6:L16" si="7">K6/4</f>
        <v>0</v>
      </c>
    </row>
    <row r="7" spans="1:14" x14ac:dyDescent="0.25">
      <c r="A7" s="613" t="s">
        <v>140</v>
      </c>
      <c r="B7" s="614" t="s">
        <v>157</v>
      </c>
      <c r="C7" s="615">
        <v>5.5E-2</v>
      </c>
      <c r="D7" s="616">
        <f>'Anlage 7'!K$87</f>
        <v>0</v>
      </c>
      <c r="E7" s="617"/>
      <c r="F7" s="611">
        <f t="shared" si="1"/>
        <v>0</v>
      </c>
      <c r="G7" s="617">
        <f t="shared" si="2"/>
        <v>0</v>
      </c>
      <c r="H7" s="617">
        <f t="shared" si="5"/>
        <v>0</v>
      </c>
      <c r="I7" s="617">
        <f t="shared" si="5"/>
        <v>0</v>
      </c>
      <c r="J7" s="612">
        <f t="shared" si="6"/>
        <v>0</v>
      </c>
      <c r="K7" s="605">
        <f t="shared" si="4"/>
        <v>0</v>
      </c>
      <c r="L7" s="606">
        <f t="shared" si="7"/>
        <v>0</v>
      </c>
    </row>
    <row r="8" spans="1:14" x14ac:dyDescent="0.25">
      <c r="A8" s="613" t="s">
        <v>156</v>
      </c>
      <c r="B8" s="614" t="s">
        <v>158</v>
      </c>
      <c r="C8" s="615">
        <v>5.5E-2</v>
      </c>
      <c r="D8" s="616">
        <f>'Anlage 7'!K110</f>
        <v>0</v>
      </c>
      <c r="E8" s="617"/>
      <c r="F8" s="611">
        <f t="shared" si="1"/>
        <v>0</v>
      </c>
      <c r="G8" s="617">
        <f t="shared" si="2"/>
        <v>0</v>
      </c>
      <c r="H8" s="617">
        <f t="shared" ref="H8" si="8">G8*(1+$C8)</f>
        <v>0</v>
      </c>
      <c r="I8" s="617">
        <f t="shared" ref="I8" si="9">H8*(1+$C8)</f>
        <v>0</v>
      </c>
      <c r="J8" s="612">
        <f t="shared" si="6"/>
        <v>0</v>
      </c>
      <c r="K8" s="605">
        <f t="shared" si="4"/>
        <v>0</v>
      </c>
      <c r="L8" s="606">
        <f t="shared" si="7"/>
        <v>0</v>
      </c>
    </row>
    <row r="9" spans="1:14" x14ac:dyDescent="0.25">
      <c r="A9" s="613" t="s">
        <v>168</v>
      </c>
      <c r="B9" s="614" t="s">
        <v>169</v>
      </c>
      <c r="C9" s="615">
        <v>2.5000000000000001E-2</v>
      </c>
      <c r="D9" s="616">
        <f>'Anlage 7'!K133</f>
        <v>0</v>
      </c>
      <c r="E9" s="617"/>
      <c r="F9" s="611">
        <f t="shared" ref="F9" si="10">D9*(1+$C9)^2/12*5</f>
        <v>0</v>
      </c>
      <c r="G9" s="617">
        <f t="shared" ref="G9" si="11">F9/5*12*(1+$C9)</f>
        <v>0</v>
      </c>
      <c r="H9" s="617">
        <f t="shared" ref="H9" si="12">G9*(1+$C9)</f>
        <v>0</v>
      </c>
      <c r="I9" s="617">
        <f t="shared" ref="I9" si="13">H9*(1+$C9)</f>
        <v>0</v>
      </c>
      <c r="J9" s="612">
        <f t="shared" ref="J9" si="14">(I9*(1+$C9))/12*7</f>
        <v>0</v>
      </c>
      <c r="K9" s="605">
        <f t="shared" si="4"/>
        <v>0</v>
      </c>
      <c r="L9" s="606">
        <f t="shared" si="7"/>
        <v>0</v>
      </c>
    </row>
    <row r="10" spans="1:14" x14ac:dyDescent="0.25">
      <c r="A10" s="613" t="s">
        <v>73</v>
      </c>
      <c r="B10" s="614" t="s">
        <v>74</v>
      </c>
      <c r="C10" s="615">
        <v>0.02</v>
      </c>
      <c r="D10" s="616">
        <f>'Anlage 7'!K$163</f>
        <v>0</v>
      </c>
      <c r="E10" s="617"/>
      <c r="F10" s="611">
        <f t="shared" si="1"/>
        <v>0</v>
      </c>
      <c r="G10" s="617">
        <f t="shared" si="2"/>
        <v>0</v>
      </c>
      <c r="H10" s="617">
        <f t="shared" si="3"/>
        <v>0</v>
      </c>
      <c r="I10" s="617">
        <f t="shared" si="3"/>
        <v>0</v>
      </c>
      <c r="J10" s="612">
        <f t="shared" si="6"/>
        <v>0</v>
      </c>
      <c r="K10" s="605">
        <f t="shared" si="4"/>
        <v>0</v>
      </c>
      <c r="L10" s="606">
        <f t="shared" si="7"/>
        <v>0</v>
      </c>
    </row>
    <row r="11" spans="1:14" x14ac:dyDescent="0.25">
      <c r="A11" s="613" t="s">
        <v>108</v>
      </c>
      <c r="B11" s="614" t="s">
        <v>179</v>
      </c>
      <c r="C11" s="615">
        <v>0.02</v>
      </c>
      <c r="D11" s="616">
        <f>'Anlage 7'!K$174</f>
        <v>0</v>
      </c>
      <c r="E11" s="617"/>
      <c r="F11" s="611">
        <f t="shared" si="1"/>
        <v>0</v>
      </c>
      <c r="G11" s="617">
        <f t="shared" si="2"/>
        <v>0</v>
      </c>
      <c r="H11" s="617">
        <f t="shared" ref="H11:I15" si="15">G11*(1+$C11)</f>
        <v>0</v>
      </c>
      <c r="I11" s="617">
        <f t="shared" si="15"/>
        <v>0</v>
      </c>
      <c r="J11" s="612">
        <f t="shared" si="6"/>
        <v>0</v>
      </c>
      <c r="K11" s="605">
        <f t="shared" si="4"/>
        <v>0</v>
      </c>
      <c r="L11" s="606">
        <f t="shared" si="7"/>
        <v>0</v>
      </c>
    </row>
    <row r="12" spans="1:14" x14ac:dyDescent="0.25">
      <c r="A12" s="618" t="s">
        <v>45</v>
      </c>
      <c r="B12" s="619" t="s">
        <v>46</v>
      </c>
      <c r="C12" s="620">
        <v>0</v>
      </c>
      <c r="D12" s="616">
        <f>'Anlage 7'!K$179</f>
        <v>0</v>
      </c>
      <c r="E12" s="621"/>
      <c r="F12" s="611">
        <f t="shared" si="1"/>
        <v>0</v>
      </c>
      <c r="G12" s="621">
        <f t="shared" si="2"/>
        <v>0</v>
      </c>
      <c r="H12" s="621">
        <f t="shared" si="15"/>
        <v>0</v>
      </c>
      <c r="I12" s="621">
        <f t="shared" si="15"/>
        <v>0</v>
      </c>
      <c r="J12" s="612">
        <f t="shared" si="6"/>
        <v>0</v>
      </c>
      <c r="K12" s="605">
        <f t="shared" si="4"/>
        <v>0</v>
      </c>
      <c r="L12" s="606">
        <f t="shared" si="7"/>
        <v>0</v>
      </c>
    </row>
    <row r="13" spans="1:14" x14ac:dyDescent="0.25">
      <c r="A13" s="613" t="s">
        <v>49</v>
      </c>
      <c r="B13" s="614" t="s">
        <v>50</v>
      </c>
      <c r="C13" s="615">
        <v>0</v>
      </c>
      <c r="D13" s="616">
        <f>'Anlage 7'!K$184</f>
        <v>0</v>
      </c>
      <c r="E13" s="617"/>
      <c r="F13" s="611">
        <f t="shared" si="1"/>
        <v>0</v>
      </c>
      <c r="G13" s="617">
        <f t="shared" si="2"/>
        <v>0</v>
      </c>
      <c r="H13" s="617">
        <f t="shared" si="15"/>
        <v>0</v>
      </c>
      <c r="I13" s="617">
        <f t="shared" si="15"/>
        <v>0</v>
      </c>
      <c r="J13" s="612">
        <f t="shared" si="6"/>
        <v>0</v>
      </c>
      <c r="K13" s="605">
        <f t="shared" si="4"/>
        <v>0</v>
      </c>
      <c r="L13" s="606">
        <f t="shared" si="7"/>
        <v>0</v>
      </c>
    </row>
    <row r="14" spans="1:14" x14ac:dyDescent="0.25">
      <c r="A14" s="613" t="s">
        <v>130</v>
      </c>
      <c r="B14" s="619" t="s">
        <v>192</v>
      </c>
      <c r="C14" s="615">
        <v>0</v>
      </c>
      <c r="D14" s="616">
        <f>'Anlage 7'!K$196</f>
        <v>0</v>
      </c>
      <c r="E14" s="621"/>
      <c r="F14" s="611">
        <f t="shared" si="1"/>
        <v>0</v>
      </c>
      <c r="G14" s="621">
        <f t="shared" si="2"/>
        <v>0</v>
      </c>
      <c r="H14" s="621">
        <f t="shared" si="15"/>
        <v>0</v>
      </c>
      <c r="I14" s="621">
        <f t="shared" si="15"/>
        <v>0</v>
      </c>
      <c r="J14" s="612">
        <f t="shared" si="6"/>
        <v>0</v>
      </c>
      <c r="K14" s="622">
        <f t="shared" si="4"/>
        <v>0</v>
      </c>
      <c r="L14" s="623">
        <f t="shared" si="7"/>
        <v>0</v>
      </c>
    </row>
    <row r="15" spans="1:14" ht="13.8" thickBot="1" x14ac:dyDescent="0.3">
      <c r="A15" s="624" t="s">
        <v>131</v>
      </c>
      <c r="B15" s="625" t="s">
        <v>193</v>
      </c>
      <c r="C15" s="626">
        <v>0.03</v>
      </c>
      <c r="D15" s="627">
        <f>'Anlage 7'!K$218</f>
        <v>0</v>
      </c>
      <c r="E15" s="628"/>
      <c r="F15" s="629">
        <f t="shared" si="1"/>
        <v>0</v>
      </c>
      <c r="G15" s="628">
        <f t="shared" si="2"/>
        <v>0</v>
      </c>
      <c r="H15" s="628">
        <f t="shared" ref="H15" si="16">G15*(1+$C15)</f>
        <v>0</v>
      </c>
      <c r="I15" s="628">
        <f t="shared" si="15"/>
        <v>0</v>
      </c>
      <c r="J15" s="630">
        <f t="shared" si="6"/>
        <v>0</v>
      </c>
      <c r="K15" s="631">
        <f t="shared" si="4"/>
        <v>0</v>
      </c>
      <c r="L15" s="632">
        <f t="shared" si="7"/>
        <v>0</v>
      </c>
    </row>
    <row r="16" spans="1:14" ht="13.8" thickBot="1" x14ac:dyDescent="0.3">
      <c r="K16" s="633">
        <f>SUM(K5:K15)</f>
        <v>0</v>
      </c>
      <c r="L16" s="634">
        <f t="shared" si="7"/>
        <v>0</v>
      </c>
    </row>
    <row r="18" spans="11:11" x14ac:dyDescent="0.25">
      <c r="K18" s="635" t="s">
        <v>86</v>
      </c>
    </row>
  </sheetData>
  <sheetProtection algorithmName="SHA-512" hashValue="9W4saIwIDRth6NGZuN9T8KM3lAYDnaPRC8sDim+hVR8dEdXQG+jNxXv21A9NnM6YbtVtjxwFAuiRU0dky/KuCQ==" saltValue="b/4ywvSxVyKZXKzH8NStPA==" spinCount="100000" sheet="1" selectLockedCells="1" selectUnlockedCel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Anlage 7</vt:lpstr>
      <vt:lpstr>Hochrechnung</vt:lpstr>
      <vt:lpstr>'Anlage 7'!Druckbereich</vt:lpstr>
      <vt:lpstr>'Anlage 7'!Drucktitel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Proff, Birgit,  Nahverkehrsverbund Paderborn/Höxter</dc:creator>
  <cp:lastModifiedBy>gerold</cp:lastModifiedBy>
  <cp:lastPrinted>2020-11-05T13:50:16Z</cp:lastPrinted>
  <dcterms:created xsi:type="dcterms:W3CDTF">2010-11-02T13:30:26Z</dcterms:created>
  <dcterms:modified xsi:type="dcterms:W3CDTF">2026-07-24T06:35:47Z</dcterms:modified>
</cp:coreProperties>
</file>